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4\Сентябрь\"/>
    </mc:Choice>
  </mc:AlternateContent>
  <bookViews>
    <workbookView xWindow="780" yWindow="30" windowWidth="10155" windowHeight="7380" firstSheet="1" activeTab="1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62913"/>
</workbook>
</file>

<file path=xl/calcChain.xml><?xml version="1.0" encoding="utf-8"?>
<calcChain xmlns="http://schemas.openxmlformats.org/spreadsheetml/2006/main">
  <c r="D58" i="26" l="1"/>
  <c r="E58" i="26"/>
  <c r="AF58" i="26" l="1"/>
  <c r="Z58" i="26"/>
  <c r="V58" i="26"/>
  <c r="R58" i="26"/>
  <c r="N58" i="26"/>
  <c r="J58" i="26"/>
  <c r="AJ63" i="29"/>
  <c r="AI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G63" i="29" l="1"/>
  <c r="AD58" i="26"/>
  <c r="K58" i="26"/>
  <c r="O58" i="26"/>
  <c r="W58" i="26"/>
  <c r="AA58" i="26"/>
  <c r="AE58" i="26"/>
  <c r="H58" i="26"/>
  <c r="L58" i="26"/>
  <c r="P58" i="26"/>
  <c r="X58" i="26"/>
  <c r="AB58" i="26"/>
  <c r="AH63" i="29"/>
  <c r="I58" i="26"/>
  <c r="M58" i="26"/>
  <c r="Q58" i="26"/>
  <c r="U58" i="26"/>
  <c r="Y58" i="26"/>
  <c r="AC58" i="26"/>
  <c r="AG58" i="26"/>
  <c r="S58" i="26"/>
  <c r="T58" i="26"/>
  <c r="G58" i="26"/>
  <c r="F58" i="26" l="1"/>
  <c r="F60" i="26" l="1"/>
  <c r="E6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60" i="26"/>
</calcChain>
</file>

<file path=xl/sharedStrings.xml><?xml version="1.0" encoding="utf-8"?>
<sst xmlns="http://schemas.openxmlformats.org/spreadsheetml/2006/main" count="378" uniqueCount="183">
  <si>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</si>
  <si>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</si>
  <si>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</si>
  <si>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</si>
  <si>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</si>
  <si>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</si>
  <si>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</si>
  <si>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</si>
  <si>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</si>
  <si>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</si>
  <si>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</si>
  <si>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</si>
  <si>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</si>
  <si>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</si>
  <si>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</si>
  <si>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</si>
  <si>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</si>
  <si>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</si>
  <si>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</si>
  <si>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</si>
  <si>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</si>
  <si>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</si>
  <si>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</si>
  <si>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</si>
  <si>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</si>
  <si>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</si>
  <si>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</si>
  <si>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</si>
  <si>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</si>
  <si>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</si>
  <si>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</si>
  <si>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</si>
  <si>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</si>
  <si>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</si>
  <si>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</si>
  <si>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</si>
  <si>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</si>
  <si>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</si>
  <si>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</si>
  <si>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</si>
  <si>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</si>
  <si>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</si>
  <si>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</si>
  <si>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</si>
  <si>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</si>
  <si>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</si>
  <si>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</si>
  <si>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</si>
  <si>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</si>
  <si>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</si>
  <si>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</si>
  <si>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</si>
  <si>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</si>
  <si>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</si>
  <si>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</si>
  <si>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</si>
  <si>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</si>
  <si>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</si>
  <si>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</si>
  <si>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</si>
  <si>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</si>
  <si>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</si>
  <si>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</si>
  <si>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</si>
  <si>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</si>
  <si>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</si>
  <si>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</si>
  <si>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</si>
  <si>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</si>
  <si>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</si>
  <si>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</si>
  <si>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</si>
  <si>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</si>
  <si>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</si>
  <si>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</si>
  <si>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</si>
  <si>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</si>
  <si>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</si>
  <si>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</si>
  <si>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</si>
  <si>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</si>
  <si>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</si>
  <si>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</si>
  <si>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</si>
  <si>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</si>
  <si>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</si>
  <si>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</si>
  <si>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</si>
  <si>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</si>
  <si>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</si>
  <si>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</si>
  <si>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</si>
  <si>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</si>
  <si>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</si>
  <si>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</si>
  <si>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</si>
  <si>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</si>
  <si>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</si>
  <si>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</si>
  <si>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</si>
  <si>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</si>
  <si>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</si>
  <si>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</si>
  <si>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</si>
  <si>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</si>
  <si>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</si>
  <si>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</si>
  <si>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</si>
  <si>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</si>
  <si>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</si>
  <si>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</si>
  <si>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</si>
  <si>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</si>
  <si>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</si>
  <si>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</si>
  <si>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</si>
  <si>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</si>
  <si>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</si>
  <si>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</si>
  <si>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</si>
  <si>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</si>
  <si>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</si>
  <si>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</si>
  <si>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</si>
  <si>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</si>
  <si>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</si>
  <si>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</si>
  <si>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</si>
  <si>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</si>
  <si>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</si>
  <si>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</si>
  <si>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</si>
  <si>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</si>
  <si>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</si>
  <si>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</si>
  <si>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</si>
  <si>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</si>
  <si>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</si>
  <si>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</si>
  <si>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</si>
  <si>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</si>
  <si>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</si>
  <si>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</si>
  <si>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</si>
  <si>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</si>
  <si>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</si>
  <si>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</si>
  <si>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</si>
  <si>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</si>
  <si>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</si>
  <si>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</si>
  <si>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</si>
  <si>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</si>
  <si>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</si>
  <si>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</si>
  <si>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</si>
  <si>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</si>
  <si>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</si>
  <si>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</si>
  <si>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</si>
  <si>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</si>
  <si>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</si>
  <si>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</si>
  <si>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</si>
  <si>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</si>
  <si>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</si>
  <si>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</si>
  <si>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</si>
  <si>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</si>
  <si>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</si>
  <si>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</si>
  <si>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</si>
  <si>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</si>
  <si>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</si>
  <si>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</si>
  <si>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</si>
  <si>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</si>
  <si>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</si>
  <si>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</si>
  <si>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</si>
  <si>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</si>
  <si>
    <t xml:space="preserve">  </t>
  </si>
  <si>
    <t>на 01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</si>
</sst>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77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4" fontId="2" fillId="0" borderId="5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0" xfId="0" applyFont="1" applyBorder="1" applyAlignment="1">
      <alignment horizontal="center" vertical="center"/>
    </xf>
    <xf numFmtId="4" fontId="5" fillId="0" borderId="41" xfId="0" applyNumberFormat="1" applyFont="1" applyBorder="1"/>
    <xf numFmtId="4" fontId="5" fillId="0" borderId="5" xfId="0" applyNumberFormat="1" applyFont="1" applyBorder="1"/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49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3" fillId="0" borderId="31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4" fontId="13" fillId="0" borderId="18" xfId="0" applyNumberFormat="1" applyFont="1" applyBorder="1" applyAlignment="1">
      <alignment horizontal="right" vertical="center"/>
    </xf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2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0" fontId="17" fillId="2" borderId="16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17" fillId="2" borderId="23" xfId="0" applyNumberFormat="1" applyFont="1" applyFill="1" applyBorder="1" applyAlignment="1">
      <alignment horizontal="left" vertical="top" wrapText="1"/>
    </xf>
    <xf numFmtId="0" fontId="17" fillId="2" borderId="6" xfId="0" applyNumberFormat="1" applyFont="1" applyFill="1" applyBorder="1" applyAlignment="1">
      <alignment horizontal="left" vertical="top" wrapText="1"/>
    </xf>
    <xf numFmtId="0" fontId="17" fillId="2" borderId="24" xfId="0" applyNumberFormat="1" applyFont="1" applyFill="1" applyBorder="1" applyAlignment="1">
      <alignment horizontal="left" vertical="top" wrapText="1"/>
    </xf>
    <xf numFmtId="0" fontId="13" fillId="0" borderId="5" xfId="0" applyFont="1" applyBorder="1"/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4" fontId="5" fillId="0" borderId="26" xfId="0" applyNumberFormat="1" applyFont="1" applyBorder="1" applyProtection="1">
      <protection locked="0"/>
    </xf>
    <xf numFmtId="4" fontId="5" fillId="0" borderId="64" xfId="0" applyNumberFormat="1" applyFont="1" applyBorder="1" applyProtection="1">
      <protection locked="0"/>
    </xf>
    <xf numFmtId="4" fontId="5" fillId="0" borderId="30" xfId="0" applyNumberFormat="1" applyFont="1" applyBorder="1" applyProtection="1">
      <protection locked="0"/>
    </xf>
    <xf numFmtId="4" fontId="5" fillId="0" borderId="7" xfId="0" applyNumberFormat="1" applyFont="1" applyBorder="1" applyProtection="1">
      <protection locked="0"/>
    </xf>
    <xf numFmtId="4" fontId="2" fillId="0" borderId="26" xfId="0" applyNumberFormat="1" applyFont="1" applyFill="1" applyBorder="1" applyAlignment="1">
      <alignment horizontal="right" vertical="center" wrapText="1"/>
    </xf>
    <xf numFmtId="4" fontId="13" fillId="0" borderId="25" xfId="0" applyNumberFormat="1" applyFont="1" applyBorder="1" applyAlignment="1">
      <alignment horizontal="right" vertical="center"/>
    </xf>
    <xf numFmtId="4" fontId="13" fillId="0" borderId="26" xfId="0" applyNumberFormat="1" applyFont="1" applyBorder="1" applyAlignment="1">
      <alignment horizontal="right" vertical="center"/>
    </xf>
    <xf numFmtId="4" fontId="13" fillId="0" borderId="27" xfId="0" applyNumberFormat="1" applyFont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4" fontId="13" fillId="0" borderId="9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0" fillId="0" borderId="48" xfId="0" applyFont="1" applyBorder="1" applyAlignment="1" applyProtection="1">
      <alignment horizontal="center" vertical="center" wrapText="1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51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right" vertical="center"/>
      <protection locked="0"/>
    </xf>
    <xf numFmtId="49" fontId="19" fillId="2" borderId="4" xfId="0" applyNumberFormat="1" applyFont="1" applyFill="1" applyBorder="1" applyAlignment="1" applyProtection="1">
      <alignment horizontal="left" vertical="top" wrapText="1"/>
      <protection locked="0"/>
    </xf>
    <xf numFmtId="0" fontId="19" fillId="2" borderId="7" xfId="0" applyNumberFormat="1" applyFont="1" applyFill="1" applyBorder="1" applyAlignment="1" applyProtection="1">
      <alignment horizontal="left" vertical="top" wrapText="1"/>
      <protection locked="0"/>
    </xf>
    <xf numFmtId="4" fontId="5" fillId="0" borderId="25" xfId="0" applyNumberFormat="1" applyFont="1" applyBorder="1" applyProtection="1">
      <protection locked="0"/>
    </xf>
    <xf numFmtId="4" fontId="5" fillId="0" borderId="4" xfId="0" applyNumberFormat="1" applyFont="1" applyBorder="1" applyProtection="1">
      <protection locked="0"/>
    </xf>
    <xf numFmtId="0" fontId="5" fillId="0" borderId="31" xfId="0" applyFont="1" applyBorder="1" applyAlignment="1" applyProtection="1">
      <alignment horizontal="right"/>
      <protection locked="0"/>
    </xf>
    <xf numFmtId="0" fontId="5" fillId="0" borderId="21" xfId="0" applyFont="1" applyBorder="1" applyAlignment="1" applyProtection="1">
      <alignment horizontal="center"/>
      <protection locked="0"/>
    </xf>
    <xf numFmtId="4" fontId="5" fillId="0" borderId="42" xfId="0" applyNumberFormat="1" applyFont="1" applyBorder="1" applyProtection="1">
      <protection locked="0"/>
    </xf>
    <xf numFmtId="4" fontId="5" fillId="0" borderId="9" xfId="0" applyNumberFormat="1" applyFont="1" applyBorder="1" applyProtection="1">
      <protection locked="0"/>
    </xf>
    <xf numFmtId="4" fontId="5" fillId="0" borderId="39" xfId="0" applyNumberFormat="1" applyFont="1" applyBorder="1" applyProtection="1">
      <protection locked="0"/>
    </xf>
    <xf numFmtId="4" fontId="5" fillId="0" borderId="16" xfId="0" applyNumberFormat="1" applyFont="1" applyBorder="1" applyProtection="1">
      <protection locked="0"/>
    </xf>
    <xf numFmtId="4" fontId="13" fillId="0" borderId="11" xfId="0" applyNumberFormat="1" applyFont="1" applyBorder="1"/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64" xfId="0" applyNumberFormat="1" applyFont="1" applyFill="1" applyBorder="1" applyAlignment="1">
      <alignment horizontal="right" vertical="center" wrapText="1"/>
    </xf>
    <xf numFmtId="4" fontId="13" fillId="0" borderId="64" xfId="0" applyNumberFormat="1" applyFont="1" applyBorder="1" applyAlignment="1">
      <alignment horizontal="right" vertical="center"/>
    </xf>
    <xf numFmtId="4" fontId="13" fillId="0" borderId="28" xfId="0" applyNumberFormat="1" applyFont="1" applyBorder="1" applyAlignment="1">
      <alignment horizontal="right" vertical="center"/>
    </xf>
    <xf numFmtId="4" fontId="13" fillId="0" borderId="30" xfId="0" applyNumberFormat="1" applyFont="1" applyBorder="1" applyAlignment="1">
      <alignment horizontal="right" vertical="center"/>
    </xf>
    <xf numFmtId="4" fontId="13" fillId="0" borderId="65" xfId="0" applyNumberFormat="1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66" xfId="0" applyNumberFormat="1" applyFont="1" applyBorder="1" applyAlignment="1">
      <alignment horizontal="right" vertical="center"/>
    </xf>
    <xf numFmtId="4" fontId="2" fillId="0" borderId="20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13" fillId="0" borderId="6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29" xfId="0" applyNumberFormat="1" applyFont="1" applyBorder="1" applyAlignment="1">
      <alignment horizontal="right" vertical="center"/>
    </xf>
    <xf numFmtId="4" fontId="13" fillId="0" borderId="67" xfId="0" applyNumberFormat="1" applyFont="1" applyBorder="1" applyAlignment="1">
      <alignment horizontal="right" vertical="center"/>
    </xf>
    <xf numFmtId="4" fontId="13" fillId="0" borderId="68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Fill="1" applyBorder="1" applyAlignment="1">
      <alignment horizontal="right" vertical="center" wrapText="1"/>
    </xf>
    <xf numFmtId="4" fontId="13" fillId="0" borderId="20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4" fontId="2" fillId="0" borderId="48" xfId="0" applyNumberFormat="1" applyFont="1" applyFill="1" applyBorder="1" applyAlignment="1">
      <alignment horizontal="right" vertical="center" wrapText="1"/>
    </xf>
    <xf numFmtId="4" fontId="2" fillId="0" borderId="69" xfId="0" applyNumberFormat="1" applyFont="1" applyFill="1" applyBorder="1" applyAlignment="1">
      <alignment horizontal="right" vertical="center" wrapText="1"/>
    </xf>
    <xf numFmtId="4" fontId="13" fillId="0" borderId="15" xfId="0" applyNumberFormat="1" applyFont="1" applyBorder="1" applyAlignment="1">
      <alignment horizontal="right" vertical="center"/>
    </xf>
    <xf numFmtId="4" fontId="13" fillId="0" borderId="24" xfId="0" applyNumberFormat="1" applyFont="1" applyBorder="1" applyAlignment="1">
      <alignment horizontal="right" vertical="center"/>
    </xf>
    <xf numFmtId="4" fontId="13" fillId="0" borderId="37" xfId="0" applyNumberFormat="1" applyFont="1" applyBorder="1" applyAlignment="1">
      <alignment horizontal="right" vertical="center"/>
    </xf>
    <xf numFmtId="4" fontId="13" fillId="0" borderId="34" xfId="0" applyNumberFormat="1" applyFont="1" applyBorder="1" applyAlignment="1">
      <alignment horizontal="right" vertical="center"/>
    </xf>
    <xf numFmtId="4" fontId="13" fillId="0" borderId="70" xfId="0" applyNumberFormat="1" applyFont="1" applyBorder="1" applyAlignment="1">
      <alignment horizontal="right" vertical="center"/>
    </xf>
    <xf numFmtId="4" fontId="13" fillId="0" borderId="45" xfId="0" applyNumberFormat="1" applyFont="1" applyBorder="1" applyAlignment="1">
      <alignment horizontal="right" vertical="center"/>
    </xf>
    <xf numFmtId="4" fontId="13" fillId="0" borderId="71" xfId="0" applyNumberFormat="1" applyFont="1" applyBorder="1" applyAlignment="1">
      <alignment horizontal="right" vertical="center"/>
    </xf>
    <xf numFmtId="4" fontId="13" fillId="0" borderId="41" xfId="0" applyNumberFormat="1" applyFont="1" applyBorder="1" applyAlignment="1">
      <alignment horizontal="right" vertical="center"/>
    </xf>
    <xf numFmtId="4" fontId="13" fillId="0" borderId="32" xfId="0" applyNumberFormat="1" applyFont="1" applyBorder="1" applyAlignment="1">
      <alignment horizontal="right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0" fillId="0" borderId="60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5" fillId="0" borderId="60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5" fillId="0" borderId="56" xfId="0" applyFont="1" applyBorder="1" applyAlignment="1" applyProtection="1">
      <alignment horizontal="center" vertical="center" wrapText="1"/>
      <protection locked="0"/>
    </xf>
    <xf numFmtId="0" fontId="5" fillId="0" borderId="28" xfId="0" applyFont="1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33" xfId="0" applyFont="1" applyBorder="1" applyAlignment="1" applyProtection="1">
      <alignment horizontal="left"/>
      <protection locked="0"/>
    </xf>
    <xf numFmtId="0" fontId="5" fillId="0" borderId="55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0" fillId="0" borderId="54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36" xfId="0" applyFont="1" applyBorder="1" applyAlignment="1" applyProtection="1">
      <alignment horizontal="center" vertical="center" wrapText="1"/>
      <protection locked="0"/>
    </xf>
    <xf numFmtId="0" fontId="0" fillId="0" borderId="35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0" fillId="0" borderId="41" xfId="0" applyFont="1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 wrapText="1"/>
      <protection locked="0"/>
    </xf>
    <xf numFmtId="0" fontId="0" fillId="0" borderId="47" xfId="0" applyFont="1" applyBorder="1" applyAlignment="1" applyProtection="1">
      <alignment horizontal="center" vertical="center" wrapText="1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0" fontId="0" fillId="0" borderId="52" xfId="0" applyFont="1" applyBorder="1" applyAlignment="1" applyProtection="1">
      <alignment horizontal="center" vertical="center"/>
      <protection locked="0"/>
    </xf>
    <xf numFmtId="0" fontId="0" fillId="0" borderId="48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0" fillId="0" borderId="56" xfId="0" applyFont="1" applyBorder="1" applyAlignment="1" applyProtection="1">
      <alignment horizontal="center" vertical="center"/>
      <protection locked="0"/>
    </xf>
    <xf numFmtId="0" fontId="0" fillId="0" borderId="56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5" fillId="0" borderId="57" xfId="0" applyFont="1" applyBorder="1" applyAlignment="1" applyProtection="1">
      <alignment horizontal="center" vertical="center" wrapText="1"/>
      <protection locked="0"/>
    </xf>
    <xf numFmtId="0" fontId="0" fillId="0" borderId="58" xfId="0" applyFont="1" applyBorder="1" applyAlignment="1" applyProtection="1">
      <alignment horizontal="center" vertical="center"/>
      <protection locked="0"/>
    </xf>
    <xf numFmtId="0" fontId="0" fillId="0" borderId="59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45" xfId="0" applyBorder="1" applyAlignment="1" applyProtection="1">
      <alignment horizontal="center" vertical="center" wrapText="1"/>
      <protection locked="0"/>
    </xf>
    <xf numFmtId="0" fontId="0" fillId="0" borderId="47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50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5" fillId="0" borderId="47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46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0" fillId="0" borderId="60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0" fillId="0" borderId="3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0" fillId="0" borderId="26" xfId="0" applyBorder="1" applyAlignment="1"/>
    <xf numFmtId="0" fontId="0" fillId="0" borderId="27" xfId="0" applyBorder="1" applyAlignment="1"/>
    <xf numFmtId="0" fontId="0" fillId="0" borderId="53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4" xfId="0" applyBorder="1" applyAlignment="1"/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5" customFormat="1" ht="12.75" customHeight="1" x14ac:dyDescent="0.2">
      <c r="D1" s="228" t="s">
        <v>51</v>
      </c>
      <c r="E1" s="228"/>
      <c r="F1" s="228"/>
      <c r="G1" s="228"/>
      <c r="K1" s="12"/>
      <c r="L1" s="12"/>
      <c r="M1" s="13"/>
      <c r="N1" s="13"/>
    </row>
    <row r="2" spans="1:14" s="15" customFormat="1" ht="12.75" customHeight="1" x14ac:dyDescent="0.2">
      <c r="D2" s="228" t="s">
        <v>16</v>
      </c>
      <c r="E2" s="228"/>
      <c r="F2" s="228"/>
      <c r="G2" s="228"/>
      <c r="K2" s="4"/>
      <c r="L2" s="4"/>
      <c r="M2" s="4"/>
      <c r="N2" s="4"/>
    </row>
    <row r="3" spans="1:14" s="15" customFormat="1" ht="12.75" customHeight="1" x14ac:dyDescent="0.2">
      <c r="D3" s="228" t="s">
        <v>17</v>
      </c>
      <c r="E3" s="228"/>
      <c r="F3" s="228"/>
      <c r="G3" s="228"/>
      <c r="K3" s="4"/>
      <c r="L3" s="4"/>
      <c r="M3" s="4"/>
      <c r="N3" s="4"/>
    </row>
    <row r="4" spans="1:14" s="15" customFormat="1" ht="12.75" customHeight="1" x14ac:dyDescent="0.2">
      <c r="D4" s="228" t="s">
        <v>50</v>
      </c>
      <c r="E4" s="228"/>
      <c r="F4" s="228"/>
      <c r="G4" s="228"/>
      <c r="K4" s="4"/>
      <c r="L4" s="4"/>
      <c r="M4" s="4"/>
      <c r="N4" s="4"/>
    </row>
    <row r="5" spans="1:14" ht="17.25" customHeight="1" x14ac:dyDescent="0.2">
      <c r="A5" s="230" t="s">
        <v>20</v>
      </c>
      <c r="B5" s="231"/>
      <c r="C5" s="231"/>
      <c r="D5" s="231"/>
      <c r="E5" s="231"/>
      <c r="F5" s="231"/>
      <c r="G5" s="231"/>
      <c r="H5" s="14"/>
      <c r="I5" s="16"/>
      <c r="J5" s="17"/>
    </row>
    <row r="6" spans="1:14" ht="14.25" customHeight="1" x14ac:dyDescent="0.2">
      <c r="A6" s="230" t="s">
        <v>21</v>
      </c>
      <c r="B6" s="231"/>
      <c r="C6" s="231"/>
      <c r="D6" s="231"/>
      <c r="E6" s="231"/>
      <c r="F6" s="231"/>
      <c r="G6" s="231"/>
      <c r="H6" s="16"/>
      <c r="I6" s="16"/>
      <c r="J6" s="18"/>
      <c r="K6" s="19"/>
    </row>
    <row r="7" spans="1:14" ht="18" customHeight="1" x14ac:dyDescent="0.2">
      <c r="A7" s="232" t="s">
        <v>66</v>
      </c>
      <c r="B7" s="231"/>
      <c r="C7" s="231"/>
      <c r="D7" s="231"/>
      <c r="E7" s="231"/>
      <c r="F7" s="231"/>
      <c r="G7" s="231"/>
      <c r="H7" s="21"/>
      <c r="I7" s="20"/>
      <c r="J7" s="1"/>
    </row>
    <row r="8" spans="1:14" ht="18" customHeight="1" x14ac:dyDescent="0.2">
      <c r="A8" s="236" t="s">
        <v>13</v>
      </c>
      <c r="B8" s="236"/>
      <c r="C8" s="236"/>
      <c r="D8" s="236"/>
      <c r="E8" s="236"/>
      <c r="F8" s="21"/>
      <c r="G8" s="14"/>
      <c r="H8" s="21"/>
      <c r="I8" s="20"/>
      <c r="J8" s="1"/>
    </row>
    <row r="9" spans="1:14" ht="13.5" thickBot="1" x14ac:dyDescent="0.25">
      <c r="A9" s="236" t="s">
        <v>14</v>
      </c>
      <c r="B9" s="236"/>
      <c r="C9" s="236"/>
      <c r="D9" s="236"/>
      <c r="E9" s="236"/>
      <c r="F9" s="21"/>
      <c r="G9" s="14"/>
      <c r="H9" s="21"/>
      <c r="I9" s="20"/>
      <c r="J9" s="1"/>
    </row>
    <row r="10" spans="1:14" ht="11.25" customHeight="1" x14ac:dyDescent="0.2">
      <c r="A10" s="216" t="s">
        <v>1</v>
      </c>
      <c r="B10" s="233" t="s">
        <v>22</v>
      </c>
      <c r="C10" s="233"/>
      <c r="D10" s="233"/>
      <c r="E10" s="233" t="s">
        <v>23</v>
      </c>
      <c r="F10" s="233" t="s">
        <v>24</v>
      </c>
      <c r="G10" s="235"/>
      <c r="H10" s="22"/>
      <c r="I10" s="23"/>
      <c r="J10" s="24"/>
    </row>
    <row r="11" spans="1:14" ht="25.5" customHeight="1" x14ac:dyDescent="0.2">
      <c r="A11" s="217"/>
      <c r="B11" s="234"/>
      <c r="C11" s="234"/>
      <c r="D11" s="234"/>
      <c r="E11" s="234"/>
      <c r="F11" s="25" t="s">
        <v>25</v>
      </c>
      <c r="G11" s="26" t="s">
        <v>26</v>
      </c>
      <c r="H11" s="27"/>
      <c r="I11" s="27"/>
      <c r="J11" s="28"/>
    </row>
    <row r="12" spans="1:14" ht="12.75" customHeight="1" thickBot="1" x14ac:dyDescent="0.25">
      <c r="A12" s="29">
        <v>1</v>
      </c>
      <c r="B12" s="229">
        <v>2</v>
      </c>
      <c r="C12" s="229"/>
      <c r="D12" s="229"/>
      <c r="E12" s="30">
        <v>3</v>
      </c>
      <c r="F12" s="30">
        <v>4</v>
      </c>
      <c r="G12" s="31">
        <v>5</v>
      </c>
      <c r="H12" s="27"/>
      <c r="I12" s="27"/>
      <c r="J12" s="32"/>
    </row>
    <row r="13" spans="1:14" ht="22.5" customHeight="1" thickBot="1" x14ac:dyDescent="0.25">
      <c r="A13" s="33">
        <v>1</v>
      </c>
      <c r="B13" s="218" t="s">
        <v>27</v>
      </c>
      <c r="C13" s="218"/>
      <c r="D13" s="218"/>
      <c r="E13" s="34"/>
      <c r="F13" s="34"/>
      <c r="G13" s="35"/>
      <c r="H13" s="27"/>
      <c r="I13" s="27"/>
      <c r="J13" s="32"/>
    </row>
    <row r="14" spans="1:14" ht="18" customHeight="1" x14ac:dyDescent="0.2">
      <c r="A14" s="36">
        <v>2</v>
      </c>
      <c r="B14" s="219" t="s">
        <v>28</v>
      </c>
      <c r="C14" s="219"/>
      <c r="D14" s="219"/>
      <c r="E14" s="37"/>
      <c r="F14" s="37"/>
      <c r="G14" s="38"/>
      <c r="H14" s="27"/>
      <c r="I14" s="27"/>
      <c r="J14" s="32"/>
    </row>
    <row r="15" spans="1:14" ht="19.5" customHeight="1" x14ac:dyDescent="0.2">
      <c r="A15" s="39">
        <v>3</v>
      </c>
      <c r="B15" s="221" t="s">
        <v>47</v>
      </c>
      <c r="C15" s="221"/>
      <c r="D15" s="221"/>
      <c r="E15" s="25"/>
      <c r="F15" s="25"/>
      <c r="G15" s="26"/>
      <c r="H15" s="27"/>
      <c r="I15" s="27"/>
      <c r="J15" s="32"/>
    </row>
    <row r="16" spans="1:14" ht="18.75" customHeight="1" thickBot="1" x14ac:dyDescent="0.25">
      <c r="A16" s="40">
        <v>4</v>
      </c>
      <c r="B16" s="222" t="s">
        <v>29</v>
      </c>
      <c r="C16" s="222"/>
      <c r="D16" s="222"/>
      <c r="E16" s="41"/>
      <c r="F16" s="41"/>
      <c r="G16" s="42"/>
      <c r="H16" s="27"/>
      <c r="I16" s="27"/>
      <c r="J16" s="32"/>
    </row>
    <row r="17" spans="1:10" ht="25.5" customHeight="1" thickBot="1" x14ac:dyDescent="0.25">
      <c r="A17" s="33">
        <v>5</v>
      </c>
      <c r="B17" s="225" t="s">
        <v>30</v>
      </c>
      <c r="C17" s="226"/>
      <c r="D17" s="227"/>
      <c r="E17" s="43"/>
      <c r="F17" s="34"/>
      <c r="G17" s="35"/>
      <c r="H17" s="27"/>
      <c r="I17" s="27"/>
      <c r="J17" s="32"/>
    </row>
    <row r="18" spans="1:10" ht="26.25" customHeight="1" x14ac:dyDescent="0.2">
      <c r="A18" s="36">
        <v>6</v>
      </c>
      <c r="B18" s="224" t="s">
        <v>31</v>
      </c>
      <c r="C18" s="224"/>
      <c r="D18" s="224"/>
      <c r="E18" s="37"/>
      <c r="F18" s="37"/>
      <c r="G18" s="38"/>
      <c r="H18" s="27"/>
      <c r="I18" s="27"/>
      <c r="J18" s="32"/>
    </row>
    <row r="19" spans="1:10" ht="26.25" customHeight="1" x14ac:dyDescent="0.2">
      <c r="A19" s="39">
        <v>7</v>
      </c>
      <c r="B19" s="220" t="s">
        <v>32</v>
      </c>
      <c r="C19" s="220"/>
      <c r="D19" s="220"/>
      <c r="E19" s="25"/>
      <c r="F19" s="25"/>
      <c r="G19" s="26"/>
      <c r="H19" s="27"/>
      <c r="I19" s="27"/>
      <c r="J19" s="32"/>
    </row>
    <row r="20" spans="1:10" ht="36" customHeight="1" thickBot="1" x14ac:dyDescent="0.25">
      <c r="A20" s="29">
        <v>8</v>
      </c>
      <c r="B20" s="223" t="s">
        <v>33</v>
      </c>
      <c r="C20" s="223"/>
      <c r="D20" s="223"/>
      <c r="E20" s="30"/>
      <c r="F20" s="30"/>
      <c r="G20" s="31"/>
      <c r="H20" s="27"/>
      <c r="I20" s="27"/>
      <c r="J20" s="32"/>
    </row>
    <row r="21" spans="1:10" ht="20.100000000000001" customHeight="1" x14ac:dyDescent="0.2">
      <c r="A21" s="32"/>
      <c r="B21" s="28"/>
      <c r="C21" s="28"/>
      <c r="D21" s="28"/>
      <c r="E21" s="28"/>
      <c r="F21" s="32"/>
      <c r="G21" s="32"/>
      <c r="H21" s="32"/>
      <c r="I21" s="32"/>
      <c r="J21" s="32"/>
    </row>
    <row r="22" spans="1:10" ht="13.5" customHeight="1" x14ac:dyDescent="0.2">
      <c r="A22" s="27"/>
      <c r="B22" s="44" t="s">
        <v>3</v>
      </c>
      <c r="C22" s="44"/>
      <c r="D22" s="45" t="s">
        <v>34</v>
      </c>
      <c r="E22" s="2"/>
      <c r="F22" s="2"/>
      <c r="G22" s="2"/>
      <c r="H22" s="27"/>
      <c r="I22" s="32"/>
    </row>
    <row r="23" spans="1:10" ht="12" customHeight="1" x14ac:dyDescent="0.2">
      <c r="A23" s="27"/>
      <c r="B23" s="46"/>
      <c r="C23" s="46"/>
      <c r="D23" s="46" t="s">
        <v>35</v>
      </c>
      <c r="E23" s="2"/>
      <c r="F23" s="2"/>
      <c r="G23" s="2"/>
      <c r="H23" s="27"/>
      <c r="I23" s="32"/>
    </row>
    <row r="24" spans="1:10" ht="21" customHeight="1" x14ac:dyDescent="0.2">
      <c r="A24" s="27"/>
      <c r="B24" s="44" t="s">
        <v>0</v>
      </c>
      <c r="C24" s="44"/>
      <c r="D24" s="47" t="s">
        <v>36</v>
      </c>
      <c r="E24" s="48"/>
      <c r="F24" s="2"/>
      <c r="G24" s="2"/>
      <c r="H24" s="27"/>
      <c r="I24" s="32"/>
    </row>
    <row r="25" spans="1:10" ht="12" customHeight="1" x14ac:dyDescent="0.2">
      <c r="A25" s="27"/>
      <c r="B25" s="46"/>
      <c r="C25" s="46"/>
      <c r="D25" s="46" t="s">
        <v>35</v>
      </c>
      <c r="E25" s="49"/>
      <c r="F25" s="2"/>
      <c r="G25" s="2"/>
      <c r="H25" s="27"/>
      <c r="I25" s="32"/>
    </row>
    <row r="26" spans="1:10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0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</row>
  </sheetData>
  <mergeCells count="22"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  <mergeCell ref="A9:E9"/>
    <mergeCell ref="A10:A11"/>
    <mergeCell ref="B13:D13"/>
    <mergeCell ref="B14:D14"/>
    <mergeCell ref="B19:D19"/>
    <mergeCell ref="B15:D15"/>
    <mergeCell ref="B16:D16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64"/>
  <sheetViews>
    <sheetView tabSelected="1" zoomScale="85" zoomScaleNormal="85" workbookViewId="0">
      <selection activeCell="D81" sqref="D81"/>
    </sheetView>
  </sheetViews>
  <sheetFormatPr defaultRowHeight="12.75" x14ac:dyDescent="0.2"/>
  <cols>
    <col min="1" max="1" width="5.5703125" style="152" customWidth="1"/>
    <col min="2" max="2" width="24.85546875" style="152" customWidth="1"/>
    <col min="3" max="3" width="16.28515625" style="152" customWidth="1"/>
    <col min="4" max="4" width="19.140625" style="152" customWidth="1"/>
    <col min="5" max="6" width="14.7109375" style="152" customWidth="1"/>
    <col min="7" max="9" width="14.7109375" style="152" hidden="1" customWidth="1"/>
    <col min="10" max="10" width="14.7109375" style="152" customWidth="1"/>
    <col min="11" max="13" width="14.7109375" style="152" hidden="1" customWidth="1"/>
    <col min="14" max="14" width="14.7109375" style="152" customWidth="1"/>
    <col min="15" max="16" width="14.7109375" style="152" hidden="1" customWidth="1"/>
    <col min="17" max="17" width="12" style="152" hidden="1" customWidth="1"/>
    <col min="18" max="18" width="15" style="152" customWidth="1"/>
    <col min="19" max="19" width="12.85546875" style="152" hidden="1" customWidth="1"/>
    <col min="20" max="20" width="16" style="152" customWidth="1"/>
    <col min="21" max="21" width="16.28515625" style="152" customWidth="1"/>
    <col min="22" max="22" width="13.42578125" style="152" hidden="1" customWidth="1"/>
    <col min="23" max="23" width="12.7109375" style="152" hidden="1" customWidth="1"/>
    <col min="24" max="24" width="16.28515625" style="152" customWidth="1"/>
    <col min="25" max="25" width="16.85546875" style="152" customWidth="1"/>
    <col min="26" max="27" width="12.7109375" style="152" hidden="1" customWidth="1"/>
    <col min="28" max="28" width="14.7109375" style="152" customWidth="1"/>
    <col min="29" max="29" width="13" style="152" customWidth="1"/>
    <col min="30" max="31" width="9.140625" style="152" hidden="1" customWidth="1"/>
    <col min="32" max="32" width="14.5703125" style="152" customWidth="1"/>
    <col min="33" max="33" width="15.140625" style="152" hidden="1" customWidth="1"/>
    <col min="34" max="34" width="14.42578125" style="152" hidden="1" customWidth="1"/>
    <col min="35" max="36" width="14.7109375" style="152" customWidth="1"/>
    <col min="37" max="16384" width="9.140625" style="152"/>
  </cols>
  <sheetData>
    <row r="1" spans="1:36" s="149" customFormat="1" ht="12.75" customHeight="1" x14ac:dyDescent="0.2">
      <c r="M1" s="228"/>
      <c r="N1" s="228"/>
      <c r="O1" s="228"/>
      <c r="P1" s="228"/>
      <c r="T1" s="12"/>
      <c r="U1" s="12"/>
      <c r="V1" s="12"/>
      <c r="W1" s="12"/>
      <c r="X1" s="12"/>
      <c r="Y1" s="12"/>
      <c r="Z1" s="13"/>
      <c r="AA1" s="13"/>
      <c r="AB1" s="13"/>
      <c r="AC1" s="13"/>
      <c r="AJ1" s="149" t="s">
        <v>15</v>
      </c>
    </row>
    <row r="2" spans="1:36" s="149" customFormat="1" ht="12.75" customHeight="1" x14ac:dyDescent="0.2">
      <c r="M2" s="228"/>
      <c r="N2" s="228"/>
      <c r="O2" s="228"/>
      <c r="P2" s="228"/>
      <c r="T2" s="4"/>
      <c r="U2" s="4"/>
      <c r="V2" s="4"/>
      <c r="W2" s="4"/>
      <c r="X2" s="4"/>
      <c r="Y2" s="4"/>
      <c r="Z2" s="4"/>
      <c r="AA2" s="4"/>
      <c r="AB2" s="4"/>
      <c r="AC2" s="4"/>
      <c r="AJ2" s="149" t="s">
        <v>16</v>
      </c>
    </row>
    <row r="3" spans="1:36" s="149" customFormat="1" ht="12.75" customHeight="1" x14ac:dyDescent="0.2">
      <c r="M3" s="228"/>
      <c r="N3" s="228"/>
      <c r="O3" s="228"/>
      <c r="P3" s="228"/>
      <c r="T3" s="4"/>
      <c r="U3" s="4"/>
      <c r="V3" s="4"/>
      <c r="W3" s="4"/>
      <c r="X3" s="4"/>
      <c r="Y3" s="4"/>
      <c r="Z3" s="4"/>
      <c r="AA3" s="4"/>
      <c r="AB3" s="4"/>
      <c r="AC3" s="4"/>
      <c r="AJ3" s="149" t="s">
        <v>17</v>
      </c>
    </row>
    <row r="4" spans="1:36" s="149" customFormat="1" ht="12.75" customHeight="1" x14ac:dyDescent="0.2">
      <c r="M4" s="228"/>
      <c r="N4" s="228"/>
      <c r="O4" s="228"/>
      <c r="P4" s="228"/>
      <c r="T4" s="4"/>
      <c r="U4" s="4"/>
      <c r="V4" s="4"/>
      <c r="W4" s="4"/>
      <c r="X4" s="4"/>
      <c r="Y4" s="4"/>
      <c r="Z4" s="4"/>
      <c r="AA4" s="4"/>
      <c r="AB4" s="4"/>
      <c r="AC4" s="4"/>
      <c r="AJ4" s="149" t="s">
        <v>18</v>
      </c>
    </row>
    <row r="5" spans="1:36" s="149" customFormat="1" ht="12.75" customHeight="1" x14ac:dyDescent="0.25">
      <c r="M5" s="295"/>
      <c r="N5" s="228"/>
      <c r="O5" s="228"/>
      <c r="P5" s="228"/>
      <c r="T5" s="4"/>
      <c r="U5" s="4"/>
      <c r="V5" s="4"/>
      <c r="W5" s="4"/>
      <c r="X5" s="4"/>
      <c r="Y5" s="4"/>
      <c r="Z5" s="4"/>
      <c r="AA5" s="4"/>
      <c r="AB5" s="4"/>
      <c r="AC5" s="4"/>
      <c r="AJ5" s="149" t="s">
        <v>48</v>
      </c>
    </row>
    <row r="6" spans="1:36" customFormat="1" ht="14.25" customHeight="1" x14ac:dyDescent="0.2">
      <c r="B6" s="150"/>
      <c r="C6" s="296" t="s">
        <v>19</v>
      </c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AI6" s="151"/>
      <c r="AJ6" s="151"/>
    </row>
    <row r="7" spans="1:36" ht="27" customHeight="1" x14ac:dyDescent="0.2">
      <c r="B7" s="153"/>
      <c r="C7" s="237" t="s">
        <v>182</v>
      </c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</row>
    <row r="8" spans="1:36" s="155" customFormat="1" ht="14.25" customHeight="1" x14ac:dyDescent="0.2">
      <c r="A8" s="249" t="s">
        <v>13</v>
      </c>
      <c r="B8" s="249"/>
      <c r="C8" s="249"/>
      <c r="D8" s="249"/>
      <c r="E8" s="249"/>
      <c r="F8" s="154"/>
      <c r="G8" s="154"/>
      <c r="H8" s="154"/>
      <c r="I8" s="154"/>
      <c r="J8" s="154"/>
      <c r="K8" s="154"/>
      <c r="M8" s="156"/>
      <c r="N8" s="154"/>
      <c r="O8" s="154"/>
      <c r="AI8" s="154"/>
      <c r="AJ8" s="154"/>
    </row>
    <row r="9" spans="1:36" s="155" customFormat="1" ht="20.25" customHeight="1" thickBot="1" x14ac:dyDescent="0.25">
      <c r="A9" s="250" t="s">
        <v>14</v>
      </c>
      <c r="B9" s="250"/>
      <c r="C9" s="250"/>
      <c r="D9" s="250"/>
      <c r="E9" s="250"/>
      <c r="F9" s="154"/>
      <c r="G9" s="154"/>
      <c r="H9" s="154"/>
      <c r="I9" s="154"/>
      <c r="J9" s="154"/>
      <c r="K9" s="154"/>
      <c r="M9" s="156"/>
      <c r="N9" s="154"/>
      <c r="O9" s="154"/>
      <c r="AI9" s="154"/>
      <c r="AJ9" s="154"/>
    </row>
    <row r="10" spans="1:36" s="157" customFormat="1" ht="30" customHeight="1" thickBot="1" x14ac:dyDescent="0.25">
      <c r="A10" s="251" t="s">
        <v>1</v>
      </c>
      <c r="B10" s="254" t="s">
        <v>4</v>
      </c>
      <c r="C10" s="257" t="s">
        <v>5</v>
      </c>
      <c r="D10" s="243" t="s">
        <v>8</v>
      </c>
      <c r="E10" s="243" t="s">
        <v>67</v>
      </c>
      <c r="F10" s="247" t="s">
        <v>10</v>
      </c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  <c r="X10" s="266"/>
      <c r="Y10" s="266"/>
      <c r="Z10" s="266"/>
      <c r="AA10" s="266"/>
      <c r="AB10" s="266"/>
      <c r="AC10" s="266"/>
      <c r="AD10" s="266"/>
      <c r="AE10" s="266"/>
      <c r="AF10" s="270" t="s">
        <v>12</v>
      </c>
      <c r="AG10" s="273" t="s">
        <v>68</v>
      </c>
      <c r="AH10" s="274"/>
      <c r="AI10" s="260" t="s">
        <v>11</v>
      </c>
      <c r="AJ10" s="261"/>
    </row>
    <row r="11" spans="1:36" s="157" customFormat="1" ht="62.25" customHeight="1" thickBot="1" x14ac:dyDescent="0.25">
      <c r="A11" s="252"/>
      <c r="B11" s="255"/>
      <c r="C11" s="258"/>
      <c r="D11" s="244"/>
      <c r="E11" s="244"/>
      <c r="F11" s="260" t="s">
        <v>7</v>
      </c>
      <c r="G11" s="290"/>
      <c r="H11" s="284"/>
      <c r="I11" s="281"/>
      <c r="J11" s="260" t="s">
        <v>6</v>
      </c>
      <c r="K11" s="290"/>
      <c r="L11" s="290"/>
      <c r="M11" s="294"/>
      <c r="N11" s="275" t="s">
        <v>69</v>
      </c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1"/>
      <c r="AG11" s="277" t="s">
        <v>70</v>
      </c>
      <c r="AH11" s="278"/>
      <c r="AI11" s="262"/>
      <c r="AJ11" s="263"/>
    </row>
    <row r="12" spans="1:36" s="157" customFormat="1" ht="40.5" customHeight="1" thickBot="1" x14ac:dyDescent="0.25">
      <c r="A12" s="252"/>
      <c r="B12" s="255"/>
      <c r="C12" s="258"/>
      <c r="D12" s="244"/>
      <c r="E12" s="244"/>
      <c r="F12" s="282"/>
      <c r="G12" s="277"/>
      <c r="H12" s="277"/>
      <c r="I12" s="278"/>
      <c r="J12" s="282"/>
      <c r="K12" s="277"/>
      <c r="L12" s="277"/>
      <c r="M12" s="278"/>
      <c r="N12" s="243" t="s">
        <v>77</v>
      </c>
      <c r="O12" s="243" t="s">
        <v>71</v>
      </c>
      <c r="P12" s="245" t="s">
        <v>72</v>
      </c>
      <c r="Q12" s="246"/>
      <c r="R12" s="260" t="s">
        <v>73</v>
      </c>
      <c r="S12" s="281"/>
      <c r="T12" s="260" t="s">
        <v>74</v>
      </c>
      <c r="U12" s="284"/>
      <c r="V12" s="284"/>
      <c r="W12" s="281"/>
      <c r="X12" s="275" t="s">
        <v>75</v>
      </c>
      <c r="Y12" s="288"/>
      <c r="Z12" s="288"/>
      <c r="AA12" s="289"/>
      <c r="AB12" s="260" t="s">
        <v>76</v>
      </c>
      <c r="AC12" s="284"/>
      <c r="AD12" s="284"/>
      <c r="AE12" s="281"/>
      <c r="AF12" s="271"/>
      <c r="AG12" s="277"/>
      <c r="AH12" s="278"/>
      <c r="AI12" s="264"/>
      <c r="AJ12" s="265"/>
    </row>
    <row r="13" spans="1:36" s="157" customFormat="1" ht="30" customHeight="1" thickBot="1" x14ac:dyDescent="0.25">
      <c r="A13" s="252"/>
      <c r="B13" s="255"/>
      <c r="C13" s="258"/>
      <c r="D13" s="244"/>
      <c r="E13" s="244"/>
      <c r="F13" s="291"/>
      <c r="G13" s="292"/>
      <c r="H13" s="292"/>
      <c r="I13" s="293"/>
      <c r="J13" s="291"/>
      <c r="K13" s="292"/>
      <c r="L13" s="292"/>
      <c r="M13" s="293"/>
      <c r="N13" s="268"/>
      <c r="O13" s="268"/>
      <c r="P13" s="239" t="s">
        <v>9</v>
      </c>
      <c r="Q13" s="241" t="s">
        <v>67</v>
      </c>
      <c r="R13" s="282"/>
      <c r="S13" s="278"/>
      <c r="T13" s="285"/>
      <c r="U13" s="286"/>
      <c r="V13" s="286"/>
      <c r="W13" s="287"/>
      <c r="X13" s="285"/>
      <c r="Y13" s="286"/>
      <c r="Z13" s="286"/>
      <c r="AA13" s="287"/>
      <c r="AB13" s="285"/>
      <c r="AC13" s="286"/>
      <c r="AD13" s="286"/>
      <c r="AE13" s="287"/>
      <c r="AF13" s="271"/>
      <c r="AG13" s="279"/>
      <c r="AH13" s="280"/>
      <c r="AI13" s="267" t="s">
        <v>9</v>
      </c>
      <c r="AJ13" s="244" t="s">
        <v>67</v>
      </c>
    </row>
    <row r="14" spans="1:36" s="157" customFormat="1" ht="54" customHeight="1" thickBot="1" x14ac:dyDescent="0.25">
      <c r="A14" s="253"/>
      <c r="B14" s="256"/>
      <c r="C14" s="259"/>
      <c r="D14" s="242"/>
      <c r="E14" s="242"/>
      <c r="F14" s="285"/>
      <c r="G14" s="286"/>
      <c r="H14" s="286"/>
      <c r="I14" s="287"/>
      <c r="J14" s="285"/>
      <c r="K14" s="286"/>
      <c r="L14" s="286"/>
      <c r="M14" s="287"/>
      <c r="N14" s="269"/>
      <c r="O14" s="269"/>
      <c r="P14" s="240"/>
      <c r="Q14" s="242"/>
      <c r="R14" s="283"/>
      <c r="S14" s="280"/>
      <c r="T14" s="158" t="s">
        <v>9</v>
      </c>
      <c r="U14" s="159" t="s">
        <v>67</v>
      </c>
      <c r="V14" s="160" t="s">
        <v>9</v>
      </c>
      <c r="W14" s="161" t="s">
        <v>67</v>
      </c>
      <c r="X14" s="158" t="s">
        <v>9</v>
      </c>
      <c r="Y14" s="159" t="s">
        <v>67</v>
      </c>
      <c r="Z14" s="160" t="s">
        <v>9</v>
      </c>
      <c r="AA14" s="161" t="s">
        <v>67</v>
      </c>
      <c r="AB14" s="158" t="s">
        <v>9</v>
      </c>
      <c r="AC14" s="159" t="s">
        <v>67</v>
      </c>
      <c r="AD14" s="160" t="s">
        <v>9</v>
      </c>
      <c r="AE14" s="162" t="s">
        <v>67</v>
      </c>
      <c r="AF14" s="272"/>
      <c r="AG14" s="163" t="s">
        <v>9</v>
      </c>
      <c r="AH14" s="164" t="s">
        <v>67</v>
      </c>
      <c r="AI14" s="240"/>
      <c r="AJ14" s="242"/>
    </row>
    <row r="15" spans="1:36" s="157" customFormat="1" ht="54" customHeight="1" thickBot="1" x14ac:dyDescent="0.25">
      <c r="A15" s="165">
        <v>1</v>
      </c>
      <c r="B15" s="159">
        <v>2</v>
      </c>
      <c r="C15" s="166">
        <v>3</v>
      </c>
      <c r="D15" s="167">
        <v>4</v>
      </c>
      <c r="E15" s="167">
        <v>5</v>
      </c>
      <c r="F15" s="168">
        <v>6</v>
      </c>
      <c r="G15" s="169">
        <v>9</v>
      </c>
      <c r="H15" s="170">
        <v>10</v>
      </c>
      <c r="I15" s="167">
        <v>11</v>
      </c>
      <c r="J15" s="168">
        <v>7</v>
      </c>
      <c r="K15" s="169">
        <v>13</v>
      </c>
      <c r="L15" s="170">
        <v>14</v>
      </c>
      <c r="M15" s="167">
        <v>15</v>
      </c>
      <c r="N15" s="171">
        <v>8</v>
      </c>
      <c r="O15" s="171">
        <v>17</v>
      </c>
      <c r="P15" s="170">
        <v>18</v>
      </c>
      <c r="Q15" s="167">
        <v>19</v>
      </c>
      <c r="R15" s="171">
        <v>9</v>
      </c>
      <c r="S15" s="171">
        <v>21</v>
      </c>
      <c r="T15" s="159">
        <v>10</v>
      </c>
      <c r="U15" s="159">
        <v>11</v>
      </c>
      <c r="V15" s="170">
        <v>24</v>
      </c>
      <c r="W15" s="167">
        <v>25</v>
      </c>
      <c r="X15" s="159">
        <v>12</v>
      </c>
      <c r="Y15" s="159">
        <v>13</v>
      </c>
      <c r="Z15" s="170">
        <v>28</v>
      </c>
      <c r="AA15" s="167">
        <v>29</v>
      </c>
      <c r="AB15" s="159">
        <v>14</v>
      </c>
      <c r="AC15" s="159">
        <v>15</v>
      </c>
      <c r="AD15" s="170">
        <v>32</v>
      </c>
      <c r="AE15" s="167">
        <v>33</v>
      </c>
      <c r="AF15" s="167">
        <v>16</v>
      </c>
      <c r="AG15" s="170">
        <v>35</v>
      </c>
      <c r="AH15" s="170">
        <v>36</v>
      </c>
      <c r="AI15" s="170">
        <v>17</v>
      </c>
      <c r="AJ15" s="167">
        <v>18</v>
      </c>
    </row>
    <row r="16" spans="1:36" s="115" customFormat="1" ht="18" customHeight="1" x14ac:dyDescent="0.2">
      <c r="A16" s="172"/>
      <c r="B16" s="173" t="s">
        <v>112</v>
      </c>
      <c r="C16" s="174" t="s">
        <v>101</v>
      </c>
      <c r="D16" s="175">
        <v>505148.79</v>
      </c>
      <c r="E16" s="137">
        <v>44529.02</v>
      </c>
      <c r="F16" s="137">
        <v>155117.09</v>
      </c>
      <c r="G16" s="137">
        <v>7372.89</v>
      </c>
      <c r="H16" s="137">
        <v>23251.519999999997</v>
      </c>
      <c r="I16" s="137">
        <v>900</v>
      </c>
      <c r="J16" s="137">
        <v>85874.47</v>
      </c>
      <c r="K16" s="137">
        <v>0</v>
      </c>
      <c r="L16" s="137">
        <v>38324.120000000003</v>
      </c>
      <c r="M16" s="137">
        <v>0</v>
      </c>
      <c r="N16" s="137">
        <v>264157.23</v>
      </c>
      <c r="O16" s="137">
        <v>37156.129999999997</v>
      </c>
      <c r="P16" s="137">
        <v>93444.08</v>
      </c>
      <c r="Q16" s="137">
        <v>0</v>
      </c>
      <c r="R16" s="137">
        <v>3620</v>
      </c>
      <c r="S16" s="137">
        <v>0</v>
      </c>
      <c r="T16" s="137">
        <v>188902.96999999997</v>
      </c>
      <c r="U16" s="137">
        <v>37156.129999999997</v>
      </c>
      <c r="V16" s="137">
        <v>21809.82</v>
      </c>
      <c r="W16" s="137">
        <v>0</v>
      </c>
      <c r="X16" s="137">
        <v>71634.260000000009</v>
      </c>
      <c r="Y16" s="137">
        <v>0</v>
      </c>
      <c r="Z16" s="137">
        <v>71634.260000000009</v>
      </c>
      <c r="AA16" s="137">
        <v>0</v>
      </c>
      <c r="AB16" s="137">
        <v>0</v>
      </c>
      <c r="AC16" s="137">
        <v>0</v>
      </c>
      <c r="AD16" s="137">
        <v>0</v>
      </c>
      <c r="AE16" s="137">
        <v>0</v>
      </c>
      <c r="AF16" s="137">
        <v>106823.44</v>
      </c>
      <c r="AG16" s="138"/>
      <c r="AH16" s="137"/>
      <c r="AI16" s="137">
        <v>155019.72</v>
      </c>
      <c r="AJ16" s="139">
        <v>900</v>
      </c>
    </row>
    <row r="17" spans="1:36" s="115" customFormat="1" ht="27.75" customHeight="1" x14ac:dyDescent="0.2">
      <c r="A17" s="172"/>
      <c r="B17" s="173" t="s">
        <v>113</v>
      </c>
      <c r="C17" s="174" t="s">
        <v>102</v>
      </c>
      <c r="D17" s="176">
        <v>1006420</v>
      </c>
      <c r="E17" s="112">
        <v>41111</v>
      </c>
      <c r="F17" s="112">
        <v>35861</v>
      </c>
      <c r="G17" s="112">
        <v>35861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2">
        <v>970559</v>
      </c>
      <c r="O17" s="112">
        <v>5250</v>
      </c>
      <c r="P17" s="112">
        <v>447100</v>
      </c>
      <c r="Q17" s="112">
        <v>0</v>
      </c>
      <c r="R17" s="112">
        <v>112469</v>
      </c>
      <c r="S17" s="112">
        <v>0</v>
      </c>
      <c r="T17" s="112">
        <v>234290</v>
      </c>
      <c r="U17" s="112">
        <v>5250</v>
      </c>
      <c r="V17" s="112">
        <v>56000</v>
      </c>
      <c r="W17" s="112">
        <v>0</v>
      </c>
      <c r="X17" s="112">
        <v>623800</v>
      </c>
      <c r="Y17" s="112">
        <v>0</v>
      </c>
      <c r="Z17" s="112">
        <v>391100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12035</v>
      </c>
      <c r="AG17" s="113"/>
      <c r="AH17" s="112"/>
      <c r="AI17" s="112">
        <v>447100</v>
      </c>
      <c r="AJ17" s="114">
        <v>0</v>
      </c>
    </row>
    <row r="18" spans="1:36" s="115" customFormat="1" ht="28.5" customHeight="1" x14ac:dyDescent="0.2">
      <c r="A18" s="172"/>
      <c r="B18" s="173" t="s">
        <v>114</v>
      </c>
      <c r="C18" s="174" t="s">
        <v>103</v>
      </c>
      <c r="D18" s="176">
        <v>60951259.709999993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8284774.6299999999</v>
      </c>
      <c r="K18" s="112">
        <v>0</v>
      </c>
      <c r="L18" s="112">
        <v>8226800.1699999999</v>
      </c>
      <c r="M18" s="112">
        <v>0</v>
      </c>
      <c r="N18" s="112">
        <v>52666485.079999991</v>
      </c>
      <c r="O18" s="112">
        <v>0</v>
      </c>
      <c r="P18" s="112">
        <v>48088551.199999996</v>
      </c>
      <c r="Q18" s="112">
        <v>0</v>
      </c>
      <c r="R18" s="112">
        <v>296470.35000000003</v>
      </c>
      <c r="S18" s="112">
        <v>16535.07</v>
      </c>
      <c r="T18" s="112">
        <v>51223124.469999999</v>
      </c>
      <c r="U18" s="112">
        <v>0</v>
      </c>
      <c r="V18" s="112">
        <v>46925125.869999997</v>
      </c>
      <c r="W18" s="112">
        <v>0</v>
      </c>
      <c r="X18" s="112">
        <v>1146890.26</v>
      </c>
      <c r="Y18" s="112">
        <v>0</v>
      </c>
      <c r="Z18" s="112">
        <v>1146890.26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/>
      <c r="AH18" s="112"/>
      <c r="AI18" s="112">
        <v>56315351.369999997</v>
      </c>
      <c r="AJ18" s="140">
        <v>0</v>
      </c>
    </row>
    <row r="19" spans="1:36" s="115" customFormat="1" ht="37.5" customHeight="1" x14ac:dyDescent="0.2">
      <c r="A19" s="177"/>
      <c r="B19" s="173" t="s">
        <v>115</v>
      </c>
      <c r="C19" s="174" t="s">
        <v>104</v>
      </c>
      <c r="D19" s="176">
        <v>844471.15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2">
        <v>844471.15</v>
      </c>
      <c r="O19" s="112">
        <v>0</v>
      </c>
      <c r="P19" s="112">
        <v>674250</v>
      </c>
      <c r="Q19" s="112">
        <v>0</v>
      </c>
      <c r="R19" s="112">
        <v>71797.5</v>
      </c>
      <c r="S19" s="112">
        <v>0</v>
      </c>
      <c r="T19" s="112">
        <v>34023.65</v>
      </c>
      <c r="U19" s="112">
        <v>0</v>
      </c>
      <c r="V19" s="112">
        <v>23000</v>
      </c>
      <c r="W19" s="112">
        <v>0</v>
      </c>
      <c r="X19" s="112">
        <v>738650</v>
      </c>
      <c r="Y19" s="112">
        <v>0</v>
      </c>
      <c r="Z19" s="112">
        <v>651250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/>
      <c r="AH19" s="112"/>
      <c r="AI19" s="112">
        <v>674250</v>
      </c>
      <c r="AJ19" s="140">
        <v>0</v>
      </c>
    </row>
    <row r="20" spans="1:36" s="115" customFormat="1" ht="37.5" customHeight="1" x14ac:dyDescent="0.2">
      <c r="A20" s="177"/>
      <c r="B20" s="173" t="s">
        <v>116</v>
      </c>
      <c r="C20" s="174" t="s">
        <v>105</v>
      </c>
      <c r="D20" s="176">
        <v>21576788.310000002</v>
      </c>
      <c r="E20" s="112">
        <v>4783523.33</v>
      </c>
      <c r="F20" s="112">
        <v>45891</v>
      </c>
      <c r="G20" s="112">
        <v>0</v>
      </c>
      <c r="H20" s="112">
        <v>19240</v>
      </c>
      <c r="I20" s="112">
        <v>0</v>
      </c>
      <c r="J20" s="112">
        <v>651184.71</v>
      </c>
      <c r="K20" s="112">
        <v>0</v>
      </c>
      <c r="L20" s="112">
        <v>37450.050000000003</v>
      </c>
      <c r="M20" s="112">
        <v>0</v>
      </c>
      <c r="N20" s="112">
        <v>20879712.600000001</v>
      </c>
      <c r="O20" s="112">
        <v>4783523.33</v>
      </c>
      <c r="P20" s="112">
        <v>12850252.989999998</v>
      </c>
      <c r="Q20" s="112">
        <v>0</v>
      </c>
      <c r="R20" s="112">
        <v>552217.73</v>
      </c>
      <c r="S20" s="112">
        <v>200285.38</v>
      </c>
      <c r="T20" s="112">
        <v>8693843.5299999993</v>
      </c>
      <c r="U20" s="112">
        <v>0</v>
      </c>
      <c r="V20" s="112">
        <v>7087771.4899999993</v>
      </c>
      <c r="W20" s="112">
        <v>0</v>
      </c>
      <c r="X20" s="112">
        <v>11633651.34</v>
      </c>
      <c r="Y20" s="112">
        <v>4783523.33</v>
      </c>
      <c r="Z20" s="112">
        <v>5562196.1200000001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10000</v>
      </c>
      <c r="AG20" s="112"/>
      <c r="AH20" s="112"/>
      <c r="AI20" s="112">
        <v>12906943.039999999</v>
      </c>
      <c r="AJ20" s="140">
        <v>0</v>
      </c>
    </row>
    <row r="21" spans="1:36" s="115" customFormat="1" ht="27" customHeight="1" x14ac:dyDescent="0.2">
      <c r="A21" s="177"/>
      <c r="B21" s="173" t="s">
        <v>117</v>
      </c>
      <c r="C21" s="174" t="s">
        <v>106</v>
      </c>
      <c r="D21" s="176">
        <v>40941716.799999997</v>
      </c>
      <c r="E21" s="112">
        <v>9627559.3100000005</v>
      </c>
      <c r="F21" s="112">
        <v>890731.02</v>
      </c>
      <c r="G21" s="112">
        <v>25617</v>
      </c>
      <c r="H21" s="112">
        <v>281352.73</v>
      </c>
      <c r="I21" s="112">
        <v>0</v>
      </c>
      <c r="J21" s="112">
        <v>23303665.109999999</v>
      </c>
      <c r="K21" s="112">
        <v>9072660</v>
      </c>
      <c r="L21" s="112">
        <v>4842664.09</v>
      </c>
      <c r="M21" s="112">
        <v>0</v>
      </c>
      <c r="N21" s="112">
        <v>16747320.67</v>
      </c>
      <c r="O21" s="112">
        <v>529282.31000000006</v>
      </c>
      <c r="P21" s="112">
        <v>9125899.9800000004</v>
      </c>
      <c r="Q21" s="112">
        <v>0</v>
      </c>
      <c r="R21" s="112">
        <v>1172317.7</v>
      </c>
      <c r="S21" s="112">
        <v>277592.25</v>
      </c>
      <c r="T21" s="112">
        <v>7082083.7200000007</v>
      </c>
      <c r="U21" s="112">
        <v>0</v>
      </c>
      <c r="V21" s="112">
        <v>5437712.8499999996</v>
      </c>
      <c r="W21" s="112">
        <v>0</v>
      </c>
      <c r="X21" s="112">
        <v>8492919.25</v>
      </c>
      <c r="Y21" s="112">
        <v>529282.31000000006</v>
      </c>
      <c r="Z21" s="112">
        <v>3410594.88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16629825.279999999</v>
      </c>
      <c r="AG21" s="112"/>
      <c r="AH21" s="112"/>
      <c r="AI21" s="112">
        <v>14249916.800000001</v>
      </c>
      <c r="AJ21" s="140">
        <v>0</v>
      </c>
    </row>
    <row r="22" spans="1:36" s="115" customFormat="1" ht="16.5" customHeight="1" x14ac:dyDescent="0.2">
      <c r="A22" s="177"/>
      <c r="B22" s="173" t="s">
        <v>118</v>
      </c>
      <c r="C22" s="174" t="s">
        <v>87</v>
      </c>
      <c r="D22" s="176">
        <v>13497</v>
      </c>
      <c r="E22" s="112">
        <v>0</v>
      </c>
      <c r="F22" s="112">
        <v>8970</v>
      </c>
      <c r="G22" s="112">
        <v>0</v>
      </c>
      <c r="H22" s="112">
        <v>0</v>
      </c>
      <c r="I22" s="112">
        <v>0</v>
      </c>
      <c r="J22" s="112">
        <v>4527</v>
      </c>
      <c r="K22" s="112">
        <v>0</v>
      </c>
      <c r="L22" s="112">
        <v>4527</v>
      </c>
      <c r="M22" s="112">
        <v>0</v>
      </c>
      <c r="N22" s="112">
        <v>0</v>
      </c>
      <c r="O22" s="112">
        <v>0</v>
      </c>
      <c r="P22" s="112">
        <v>0</v>
      </c>
      <c r="Q22" s="112">
        <v>0</v>
      </c>
      <c r="R22" s="112">
        <v>0</v>
      </c>
      <c r="S22" s="112">
        <v>0</v>
      </c>
      <c r="T22" s="112">
        <v>0</v>
      </c>
      <c r="U22" s="112">
        <v>0</v>
      </c>
      <c r="V22" s="112">
        <v>0</v>
      </c>
      <c r="W22" s="112">
        <v>0</v>
      </c>
      <c r="X22" s="112">
        <v>0</v>
      </c>
      <c r="Y22" s="112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8970</v>
      </c>
      <c r="AG22" s="112"/>
      <c r="AH22" s="112"/>
      <c r="AI22" s="112">
        <v>4527</v>
      </c>
      <c r="AJ22" s="140">
        <v>0</v>
      </c>
    </row>
    <row r="23" spans="1:36" s="115" customFormat="1" ht="37.5" customHeight="1" x14ac:dyDescent="0.2">
      <c r="A23" s="177"/>
      <c r="B23" s="173" t="s">
        <v>119</v>
      </c>
      <c r="C23" s="174" t="s">
        <v>88</v>
      </c>
      <c r="D23" s="176">
        <v>356891.75</v>
      </c>
      <c r="E23" s="112">
        <v>97000.43</v>
      </c>
      <c r="F23" s="112">
        <v>356891.75</v>
      </c>
      <c r="G23" s="112">
        <v>97000.43</v>
      </c>
      <c r="H23" s="112">
        <v>308000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2">
        <v>0</v>
      </c>
      <c r="O23" s="112">
        <v>0</v>
      </c>
      <c r="P23" s="112">
        <v>0</v>
      </c>
      <c r="Q23" s="112">
        <v>0</v>
      </c>
      <c r="R23" s="112">
        <v>0</v>
      </c>
      <c r="S23" s="112">
        <v>0</v>
      </c>
      <c r="T23" s="112">
        <v>0</v>
      </c>
      <c r="U23" s="112">
        <v>0</v>
      </c>
      <c r="V23" s="112">
        <v>0</v>
      </c>
      <c r="W23" s="112">
        <v>0</v>
      </c>
      <c r="X23" s="112">
        <v>0</v>
      </c>
      <c r="Y23" s="112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/>
      <c r="AH23" s="112"/>
      <c r="AI23" s="112">
        <v>308000</v>
      </c>
      <c r="AJ23" s="140">
        <v>0</v>
      </c>
    </row>
    <row r="24" spans="1:36" s="115" customFormat="1" ht="37.5" hidden="1" customHeight="1" x14ac:dyDescent="0.2">
      <c r="A24" s="177"/>
      <c r="B24" s="173" t="s">
        <v>120</v>
      </c>
      <c r="C24" s="174" t="s">
        <v>89</v>
      </c>
      <c r="D24" s="176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2">
        <v>0</v>
      </c>
      <c r="O24" s="112">
        <v>0</v>
      </c>
      <c r="P24" s="112">
        <v>0</v>
      </c>
      <c r="Q24" s="112">
        <v>0</v>
      </c>
      <c r="R24" s="112">
        <v>0</v>
      </c>
      <c r="S24" s="112">
        <v>0</v>
      </c>
      <c r="T24" s="112">
        <v>0</v>
      </c>
      <c r="U24" s="112">
        <v>0</v>
      </c>
      <c r="V24" s="112">
        <v>0</v>
      </c>
      <c r="W24" s="112">
        <v>0</v>
      </c>
      <c r="X24" s="112">
        <v>0</v>
      </c>
      <c r="Y24" s="112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/>
      <c r="AH24" s="112"/>
      <c r="AI24" s="112">
        <v>0</v>
      </c>
      <c r="AJ24" s="140">
        <v>0</v>
      </c>
    </row>
    <row r="25" spans="1:36" s="115" customFormat="1" ht="30.75" customHeight="1" x14ac:dyDescent="0.2">
      <c r="A25" s="177"/>
      <c r="B25" s="173" t="s">
        <v>121</v>
      </c>
      <c r="C25" s="174" t="s">
        <v>107</v>
      </c>
      <c r="D25" s="176">
        <v>3342456.75</v>
      </c>
      <c r="E25" s="112">
        <v>67293.7</v>
      </c>
      <c r="F25" s="112">
        <v>164326</v>
      </c>
      <c r="G25" s="112">
        <v>0</v>
      </c>
      <c r="H25" s="112">
        <v>164200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2">
        <v>3178130.75</v>
      </c>
      <c r="O25" s="112">
        <v>67293.7</v>
      </c>
      <c r="P25" s="112">
        <v>1495315.4</v>
      </c>
      <c r="Q25" s="112">
        <v>0</v>
      </c>
      <c r="R25" s="112">
        <v>178639</v>
      </c>
      <c r="S25" s="112">
        <v>93516</v>
      </c>
      <c r="T25" s="112">
        <v>2348928.5499999998</v>
      </c>
      <c r="U25" s="112">
        <v>67293.7</v>
      </c>
      <c r="V25" s="112">
        <v>913817.2</v>
      </c>
      <c r="W25" s="112">
        <v>0</v>
      </c>
      <c r="X25" s="112">
        <v>650563.19999999995</v>
      </c>
      <c r="Y25" s="112">
        <v>0</v>
      </c>
      <c r="Z25" s="112">
        <v>487982.2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/>
      <c r="AH25" s="112"/>
      <c r="AI25" s="112">
        <v>1659515.4</v>
      </c>
      <c r="AJ25" s="140">
        <v>0</v>
      </c>
    </row>
    <row r="26" spans="1:36" s="115" customFormat="1" ht="37.5" hidden="1" customHeight="1" x14ac:dyDescent="0.2">
      <c r="A26" s="177">
        <v>11</v>
      </c>
      <c r="B26" s="173" t="s">
        <v>122</v>
      </c>
      <c r="C26" s="174" t="s">
        <v>90</v>
      </c>
      <c r="D26" s="176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2">
        <v>0</v>
      </c>
      <c r="O26" s="112">
        <v>0</v>
      </c>
      <c r="P26" s="112">
        <v>0</v>
      </c>
      <c r="Q26" s="112">
        <v>0</v>
      </c>
      <c r="R26" s="112">
        <v>0</v>
      </c>
      <c r="S26" s="112">
        <v>0</v>
      </c>
      <c r="T26" s="112">
        <v>0</v>
      </c>
      <c r="U26" s="112">
        <v>0</v>
      </c>
      <c r="V26" s="112">
        <v>0</v>
      </c>
      <c r="W26" s="112">
        <v>0</v>
      </c>
      <c r="X26" s="112">
        <v>0</v>
      </c>
      <c r="Y26" s="112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/>
      <c r="AH26" s="112"/>
      <c r="AI26" s="112">
        <v>0</v>
      </c>
      <c r="AJ26" s="140">
        <v>0</v>
      </c>
    </row>
    <row r="27" spans="1:36" s="115" customFormat="1" ht="37.5" hidden="1" customHeight="1" x14ac:dyDescent="0.2">
      <c r="A27" s="177">
        <v>12</v>
      </c>
      <c r="B27" s="173" t="s">
        <v>123</v>
      </c>
      <c r="C27" s="174" t="s">
        <v>91</v>
      </c>
      <c r="D27" s="176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2">
        <v>0</v>
      </c>
      <c r="O27" s="112">
        <v>0</v>
      </c>
      <c r="P27" s="112">
        <v>0</v>
      </c>
      <c r="Q27" s="112">
        <v>0</v>
      </c>
      <c r="R27" s="112">
        <v>0</v>
      </c>
      <c r="S27" s="112">
        <v>0</v>
      </c>
      <c r="T27" s="112">
        <v>0</v>
      </c>
      <c r="U27" s="112">
        <v>0</v>
      </c>
      <c r="V27" s="112">
        <v>0</v>
      </c>
      <c r="W27" s="112">
        <v>0</v>
      </c>
      <c r="X27" s="112">
        <v>0</v>
      </c>
      <c r="Y27" s="112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/>
      <c r="AH27" s="112"/>
      <c r="AI27" s="112">
        <v>0</v>
      </c>
      <c r="AJ27" s="140">
        <v>0</v>
      </c>
    </row>
    <row r="28" spans="1:36" s="115" customFormat="1" ht="29.25" customHeight="1" x14ac:dyDescent="0.2">
      <c r="A28" s="177"/>
      <c r="B28" s="173" t="s">
        <v>124</v>
      </c>
      <c r="C28" s="174" t="s">
        <v>108</v>
      </c>
      <c r="D28" s="176">
        <v>9380569.2300000004</v>
      </c>
      <c r="E28" s="112">
        <v>341188.73</v>
      </c>
      <c r="F28" s="112">
        <v>87965</v>
      </c>
      <c r="G28" s="112">
        <v>0</v>
      </c>
      <c r="H28" s="112">
        <v>0</v>
      </c>
      <c r="I28" s="112">
        <v>0</v>
      </c>
      <c r="J28" s="112">
        <v>555626.71</v>
      </c>
      <c r="K28" s="112">
        <v>0</v>
      </c>
      <c r="L28" s="112">
        <v>231255.92</v>
      </c>
      <c r="M28" s="112">
        <v>0</v>
      </c>
      <c r="N28" s="112">
        <v>8736977.5200000014</v>
      </c>
      <c r="O28" s="112">
        <v>341188.73</v>
      </c>
      <c r="P28" s="112">
        <v>2330142.0099999998</v>
      </c>
      <c r="Q28" s="112">
        <v>0</v>
      </c>
      <c r="R28" s="112">
        <v>4274786.5999999996</v>
      </c>
      <c r="S28" s="112">
        <v>656674.32000000007</v>
      </c>
      <c r="T28" s="112">
        <v>2986959.41</v>
      </c>
      <c r="U28" s="112">
        <v>218250.37</v>
      </c>
      <c r="V28" s="112">
        <v>882069.25</v>
      </c>
      <c r="W28" s="112">
        <v>0</v>
      </c>
      <c r="X28" s="112">
        <v>1475231.51</v>
      </c>
      <c r="Y28" s="112">
        <v>122938.36</v>
      </c>
      <c r="Z28" s="112">
        <v>791398.44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360391.11</v>
      </c>
      <c r="AG28" s="112"/>
      <c r="AH28" s="112"/>
      <c r="AI28" s="112">
        <v>2561397.9299999997</v>
      </c>
      <c r="AJ28" s="140">
        <v>0</v>
      </c>
    </row>
    <row r="29" spans="1:36" s="115" customFormat="1" ht="37.5" hidden="1" customHeight="1" x14ac:dyDescent="0.2">
      <c r="A29" s="177">
        <v>14</v>
      </c>
      <c r="B29" s="173" t="s">
        <v>125</v>
      </c>
      <c r="C29" s="174" t="s">
        <v>109</v>
      </c>
      <c r="D29" s="176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2">
        <v>0</v>
      </c>
      <c r="O29" s="112">
        <v>0</v>
      </c>
      <c r="P29" s="112">
        <v>0</v>
      </c>
      <c r="Q29" s="112">
        <v>0</v>
      </c>
      <c r="R29" s="112">
        <v>0</v>
      </c>
      <c r="S29" s="112">
        <v>0</v>
      </c>
      <c r="T29" s="112">
        <v>0</v>
      </c>
      <c r="U29" s="112">
        <v>0</v>
      </c>
      <c r="V29" s="112">
        <v>0</v>
      </c>
      <c r="W29" s="112">
        <v>0</v>
      </c>
      <c r="X29" s="112">
        <v>0</v>
      </c>
      <c r="Y29" s="112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/>
      <c r="AH29" s="112"/>
      <c r="AI29" s="112">
        <v>0</v>
      </c>
      <c r="AJ29" s="140">
        <v>0</v>
      </c>
    </row>
    <row r="30" spans="1:36" s="115" customFormat="1" ht="37.5" hidden="1" customHeight="1" x14ac:dyDescent="0.2">
      <c r="A30" s="177">
        <v>15</v>
      </c>
      <c r="B30" s="173" t="s">
        <v>126</v>
      </c>
      <c r="C30" s="174" t="s">
        <v>110</v>
      </c>
      <c r="D30" s="176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2">
        <v>0</v>
      </c>
      <c r="O30" s="112">
        <v>0</v>
      </c>
      <c r="P30" s="112">
        <v>0</v>
      </c>
      <c r="Q30" s="112">
        <v>0</v>
      </c>
      <c r="R30" s="112">
        <v>0</v>
      </c>
      <c r="S30" s="112">
        <v>0</v>
      </c>
      <c r="T30" s="112">
        <v>0</v>
      </c>
      <c r="U30" s="112">
        <v>0</v>
      </c>
      <c r="V30" s="112">
        <v>0</v>
      </c>
      <c r="W30" s="112">
        <v>0</v>
      </c>
      <c r="X30" s="112">
        <v>0</v>
      </c>
      <c r="Y30" s="112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/>
      <c r="AH30" s="112"/>
      <c r="AI30" s="112">
        <v>0</v>
      </c>
      <c r="AJ30" s="140">
        <v>0</v>
      </c>
    </row>
    <row r="31" spans="1:36" s="115" customFormat="1" ht="37.5" hidden="1" customHeight="1" x14ac:dyDescent="0.2">
      <c r="A31" s="177">
        <v>16</v>
      </c>
      <c r="B31" s="173" t="s">
        <v>127</v>
      </c>
      <c r="C31" s="174" t="s">
        <v>128</v>
      </c>
      <c r="D31" s="176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2">
        <v>0</v>
      </c>
      <c r="O31" s="112">
        <v>0</v>
      </c>
      <c r="P31" s="112">
        <v>0</v>
      </c>
      <c r="Q31" s="112">
        <v>0</v>
      </c>
      <c r="R31" s="112">
        <v>0</v>
      </c>
      <c r="S31" s="112">
        <v>0</v>
      </c>
      <c r="T31" s="112">
        <v>0</v>
      </c>
      <c r="U31" s="112">
        <v>0</v>
      </c>
      <c r="V31" s="112">
        <v>0</v>
      </c>
      <c r="W31" s="112">
        <v>0</v>
      </c>
      <c r="X31" s="112">
        <v>0</v>
      </c>
      <c r="Y31" s="112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/>
      <c r="AH31" s="112"/>
      <c r="AI31" s="112">
        <v>0</v>
      </c>
      <c r="AJ31" s="140">
        <v>0</v>
      </c>
    </row>
    <row r="32" spans="1:36" s="115" customFormat="1" ht="37.5" customHeight="1" x14ac:dyDescent="0.2">
      <c r="A32" s="177"/>
      <c r="B32" s="173" t="s">
        <v>129</v>
      </c>
      <c r="C32" s="174" t="s">
        <v>130</v>
      </c>
      <c r="D32" s="176">
        <v>52726</v>
      </c>
      <c r="E32" s="112">
        <v>0</v>
      </c>
      <c r="F32" s="112">
        <v>52726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2">
        <v>0</v>
      </c>
      <c r="O32" s="112">
        <v>0</v>
      </c>
      <c r="P32" s="112">
        <v>0</v>
      </c>
      <c r="Q32" s="112">
        <v>0</v>
      </c>
      <c r="R32" s="112">
        <v>0</v>
      </c>
      <c r="S32" s="112">
        <v>0</v>
      </c>
      <c r="T32" s="112">
        <v>0</v>
      </c>
      <c r="U32" s="112">
        <v>0</v>
      </c>
      <c r="V32" s="112">
        <v>0</v>
      </c>
      <c r="W32" s="112">
        <v>0</v>
      </c>
      <c r="X32" s="112">
        <v>0</v>
      </c>
      <c r="Y32" s="112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/>
      <c r="AH32" s="112"/>
      <c r="AI32" s="112">
        <v>0</v>
      </c>
      <c r="AJ32" s="140">
        <v>0</v>
      </c>
    </row>
    <row r="33" spans="1:36" s="115" customFormat="1" ht="37.5" customHeight="1" x14ac:dyDescent="0.2">
      <c r="A33" s="177">
        <v>18</v>
      </c>
      <c r="B33" s="173" t="s">
        <v>131</v>
      </c>
      <c r="C33" s="174" t="s">
        <v>132</v>
      </c>
      <c r="D33" s="176">
        <v>2426979.5699999998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2426979.5699999998</v>
      </c>
      <c r="K33" s="112">
        <v>0</v>
      </c>
      <c r="L33" s="112">
        <v>0</v>
      </c>
      <c r="M33" s="112">
        <v>0</v>
      </c>
      <c r="N33" s="112">
        <v>0</v>
      </c>
      <c r="O33" s="112">
        <v>0</v>
      </c>
      <c r="P33" s="112">
        <v>0</v>
      </c>
      <c r="Q33" s="112">
        <v>0</v>
      </c>
      <c r="R33" s="112">
        <v>0</v>
      </c>
      <c r="S33" s="112">
        <v>0</v>
      </c>
      <c r="T33" s="112">
        <v>0</v>
      </c>
      <c r="U33" s="112">
        <v>0</v>
      </c>
      <c r="V33" s="112">
        <v>0</v>
      </c>
      <c r="W33" s="112">
        <v>0</v>
      </c>
      <c r="X33" s="112">
        <v>0</v>
      </c>
      <c r="Y33" s="112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2426979.5699999998</v>
      </c>
      <c r="AG33" s="112"/>
      <c r="AH33" s="112"/>
      <c r="AI33" s="112">
        <v>0</v>
      </c>
      <c r="AJ33" s="140">
        <v>0</v>
      </c>
    </row>
    <row r="34" spans="1:36" s="115" customFormat="1" ht="37.5" customHeight="1" x14ac:dyDescent="0.2">
      <c r="A34" s="177"/>
      <c r="B34" s="173" t="s">
        <v>133</v>
      </c>
      <c r="C34" s="174" t="s">
        <v>134</v>
      </c>
      <c r="D34" s="176">
        <v>291248.61</v>
      </c>
      <c r="E34" s="112">
        <v>0</v>
      </c>
      <c r="F34" s="112">
        <v>291248.61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2">
        <v>0</v>
      </c>
      <c r="O34" s="112">
        <v>0</v>
      </c>
      <c r="P34" s="112">
        <v>0</v>
      </c>
      <c r="Q34" s="112">
        <v>0</v>
      </c>
      <c r="R34" s="112">
        <v>0</v>
      </c>
      <c r="S34" s="112">
        <v>0</v>
      </c>
      <c r="T34" s="112">
        <v>0</v>
      </c>
      <c r="U34" s="112">
        <v>0</v>
      </c>
      <c r="V34" s="112">
        <v>0</v>
      </c>
      <c r="W34" s="112">
        <v>0</v>
      </c>
      <c r="X34" s="112">
        <v>0</v>
      </c>
      <c r="Y34" s="112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91248.61</v>
      </c>
      <c r="AG34" s="112"/>
      <c r="AH34" s="112"/>
      <c r="AI34" s="112">
        <v>0</v>
      </c>
      <c r="AJ34" s="140">
        <v>0</v>
      </c>
    </row>
    <row r="35" spans="1:36" s="115" customFormat="1" ht="37.5" hidden="1" customHeight="1" x14ac:dyDescent="0.2">
      <c r="A35" s="177">
        <v>20</v>
      </c>
      <c r="B35" s="173" t="s">
        <v>135</v>
      </c>
      <c r="C35" s="174" t="s">
        <v>136</v>
      </c>
      <c r="D35" s="176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2">
        <v>0</v>
      </c>
      <c r="O35" s="112">
        <v>0</v>
      </c>
      <c r="P35" s="112">
        <v>0</v>
      </c>
      <c r="Q35" s="112">
        <v>0</v>
      </c>
      <c r="R35" s="112">
        <v>0</v>
      </c>
      <c r="S35" s="112">
        <v>0</v>
      </c>
      <c r="T35" s="112">
        <v>0</v>
      </c>
      <c r="U35" s="112">
        <v>0</v>
      </c>
      <c r="V35" s="112">
        <v>0</v>
      </c>
      <c r="W35" s="112">
        <v>0</v>
      </c>
      <c r="X35" s="112">
        <v>0</v>
      </c>
      <c r="Y35" s="112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/>
      <c r="AH35" s="112"/>
      <c r="AI35" s="112">
        <v>0</v>
      </c>
      <c r="AJ35" s="140">
        <v>0</v>
      </c>
    </row>
    <row r="36" spans="1:36" s="115" customFormat="1" ht="37.5" hidden="1" customHeight="1" x14ac:dyDescent="0.2">
      <c r="A36" s="177">
        <v>21</v>
      </c>
      <c r="B36" s="173" t="s">
        <v>137</v>
      </c>
      <c r="C36" s="174" t="s">
        <v>138</v>
      </c>
      <c r="D36" s="176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2">
        <v>0</v>
      </c>
      <c r="O36" s="112">
        <v>0</v>
      </c>
      <c r="P36" s="112">
        <v>0</v>
      </c>
      <c r="Q36" s="112">
        <v>0</v>
      </c>
      <c r="R36" s="112">
        <v>0</v>
      </c>
      <c r="S36" s="112">
        <v>0</v>
      </c>
      <c r="T36" s="112">
        <v>0</v>
      </c>
      <c r="U36" s="112">
        <v>0</v>
      </c>
      <c r="V36" s="112">
        <v>0</v>
      </c>
      <c r="W36" s="112">
        <v>0</v>
      </c>
      <c r="X36" s="112">
        <v>0</v>
      </c>
      <c r="Y36" s="112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/>
      <c r="AH36" s="112"/>
      <c r="AI36" s="112">
        <v>0</v>
      </c>
      <c r="AJ36" s="140">
        <v>0</v>
      </c>
    </row>
    <row r="37" spans="1:36" s="115" customFormat="1" ht="37.5" hidden="1" customHeight="1" x14ac:dyDescent="0.2">
      <c r="A37" s="177">
        <v>22</v>
      </c>
      <c r="B37" s="173" t="s">
        <v>139</v>
      </c>
      <c r="C37" s="174" t="s">
        <v>140</v>
      </c>
      <c r="D37" s="176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2">
        <v>0</v>
      </c>
      <c r="O37" s="112">
        <v>0</v>
      </c>
      <c r="P37" s="112">
        <v>0</v>
      </c>
      <c r="Q37" s="112">
        <v>0</v>
      </c>
      <c r="R37" s="112">
        <v>0</v>
      </c>
      <c r="S37" s="112">
        <v>0</v>
      </c>
      <c r="T37" s="112">
        <v>0</v>
      </c>
      <c r="U37" s="112">
        <v>0</v>
      </c>
      <c r="V37" s="112">
        <v>0</v>
      </c>
      <c r="W37" s="112">
        <v>0</v>
      </c>
      <c r="X37" s="112">
        <v>0</v>
      </c>
      <c r="Y37" s="112">
        <v>0</v>
      </c>
      <c r="Z37" s="112">
        <v>0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/>
      <c r="AH37" s="112"/>
      <c r="AI37" s="112">
        <v>0</v>
      </c>
      <c r="AJ37" s="140">
        <v>0</v>
      </c>
    </row>
    <row r="38" spans="1:36" s="115" customFormat="1" ht="37.5" hidden="1" customHeight="1" x14ac:dyDescent="0.2">
      <c r="A38" s="177">
        <v>23</v>
      </c>
      <c r="B38" s="173" t="s">
        <v>141</v>
      </c>
      <c r="C38" s="174" t="s">
        <v>142</v>
      </c>
      <c r="D38" s="176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2">
        <v>0</v>
      </c>
      <c r="O38" s="112">
        <v>0</v>
      </c>
      <c r="P38" s="112">
        <v>0</v>
      </c>
      <c r="Q38" s="112">
        <v>0</v>
      </c>
      <c r="R38" s="112">
        <v>0</v>
      </c>
      <c r="S38" s="112">
        <v>0</v>
      </c>
      <c r="T38" s="112">
        <v>0</v>
      </c>
      <c r="U38" s="112">
        <v>0</v>
      </c>
      <c r="V38" s="112">
        <v>0</v>
      </c>
      <c r="W38" s="112">
        <v>0</v>
      </c>
      <c r="X38" s="112">
        <v>0</v>
      </c>
      <c r="Y38" s="112">
        <v>0</v>
      </c>
      <c r="Z38" s="112">
        <v>0</v>
      </c>
      <c r="AA38" s="112">
        <v>0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/>
      <c r="AH38" s="112"/>
      <c r="AI38" s="112">
        <v>0</v>
      </c>
      <c r="AJ38" s="140">
        <v>0</v>
      </c>
    </row>
    <row r="39" spans="1:36" s="115" customFormat="1" ht="37.5" hidden="1" customHeight="1" x14ac:dyDescent="0.2">
      <c r="A39" s="177">
        <v>24</v>
      </c>
      <c r="B39" s="173" t="s">
        <v>143</v>
      </c>
      <c r="C39" s="174" t="s">
        <v>144</v>
      </c>
      <c r="D39" s="176">
        <v>0</v>
      </c>
      <c r="E39" s="112">
        <v>0</v>
      </c>
      <c r="F39" s="112">
        <v>0</v>
      </c>
      <c r="G39" s="112">
        <v>0</v>
      </c>
      <c r="H39" s="116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2">
        <v>0</v>
      </c>
      <c r="O39" s="112">
        <v>0</v>
      </c>
      <c r="P39" s="112">
        <v>0</v>
      </c>
      <c r="Q39" s="112">
        <v>0</v>
      </c>
      <c r="R39" s="112">
        <v>0</v>
      </c>
      <c r="S39" s="112">
        <v>0</v>
      </c>
      <c r="T39" s="112">
        <v>0</v>
      </c>
      <c r="U39" s="112">
        <v>0</v>
      </c>
      <c r="V39" s="112">
        <v>0</v>
      </c>
      <c r="W39" s="112">
        <v>0</v>
      </c>
      <c r="X39" s="112">
        <v>0</v>
      </c>
      <c r="Y39" s="112">
        <v>0</v>
      </c>
      <c r="Z39" s="112">
        <v>0</v>
      </c>
      <c r="AA39" s="112">
        <v>0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/>
      <c r="AH39" s="112"/>
      <c r="AI39" s="112">
        <v>0</v>
      </c>
      <c r="AJ39" s="140">
        <v>0</v>
      </c>
    </row>
    <row r="40" spans="1:36" s="115" customFormat="1" ht="37.5" hidden="1" customHeight="1" x14ac:dyDescent="0.2">
      <c r="A40" s="177">
        <v>25</v>
      </c>
      <c r="B40" s="173" t="s">
        <v>145</v>
      </c>
      <c r="C40" s="174" t="s">
        <v>92</v>
      </c>
      <c r="D40" s="176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2">
        <v>0</v>
      </c>
      <c r="O40" s="112">
        <v>0</v>
      </c>
      <c r="P40" s="112">
        <v>0</v>
      </c>
      <c r="Q40" s="112">
        <v>0</v>
      </c>
      <c r="R40" s="112">
        <v>0</v>
      </c>
      <c r="S40" s="112">
        <v>0</v>
      </c>
      <c r="T40" s="112">
        <v>0</v>
      </c>
      <c r="U40" s="112">
        <v>0</v>
      </c>
      <c r="V40" s="112">
        <v>0</v>
      </c>
      <c r="W40" s="112">
        <v>0</v>
      </c>
      <c r="X40" s="112">
        <v>0</v>
      </c>
      <c r="Y40" s="112">
        <v>0</v>
      </c>
      <c r="Z40" s="112">
        <v>0</v>
      </c>
      <c r="AA40" s="112">
        <v>0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/>
      <c r="AH40" s="112"/>
      <c r="AI40" s="112">
        <v>0</v>
      </c>
      <c r="AJ40" s="140">
        <v>0</v>
      </c>
    </row>
    <row r="41" spans="1:36" s="115" customFormat="1" ht="37.5" hidden="1" customHeight="1" thickBot="1" x14ac:dyDescent="0.25">
      <c r="A41" s="177">
        <v>26</v>
      </c>
      <c r="B41" s="173" t="s">
        <v>146</v>
      </c>
      <c r="C41" s="174" t="s">
        <v>93</v>
      </c>
      <c r="D41" s="176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40"/>
    </row>
    <row r="42" spans="1:36" s="115" customFormat="1" ht="37.5" hidden="1" customHeight="1" x14ac:dyDescent="0.2">
      <c r="A42" s="177">
        <v>27</v>
      </c>
      <c r="B42" s="173" t="s">
        <v>147</v>
      </c>
      <c r="C42" s="174" t="s">
        <v>111</v>
      </c>
      <c r="D42" s="176"/>
      <c r="E42" s="112"/>
      <c r="F42" s="112"/>
      <c r="G42" s="137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40"/>
    </row>
    <row r="43" spans="1:36" s="115" customFormat="1" ht="37.5" hidden="1" customHeight="1" x14ac:dyDescent="0.2">
      <c r="A43" s="177">
        <v>28</v>
      </c>
      <c r="B43" s="173" t="s">
        <v>148</v>
      </c>
      <c r="C43" s="174" t="s">
        <v>94</v>
      </c>
      <c r="D43" s="176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40"/>
    </row>
    <row r="44" spans="1:36" s="115" customFormat="1" ht="37.5" hidden="1" customHeight="1" x14ac:dyDescent="0.2">
      <c r="A44" s="177">
        <v>29</v>
      </c>
      <c r="B44" s="173" t="s">
        <v>149</v>
      </c>
      <c r="C44" s="174" t="s">
        <v>150</v>
      </c>
      <c r="D44" s="176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40"/>
    </row>
    <row r="45" spans="1:36" s="115" customFormat="1" ht="37.5" hidden="1" customHeight="1" x14ac:dyDescent="0.2">
      <c r="A45" s="172">
        <v>30</v>
      </c>
      <c r="B45" s="173" t="s">
        <v>151</v>
      </c>
      <c r="C45" s="174" t="s">
        <v>152</v>
      </c>
      <c r="D45" s="176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40"/>
    </row>
    <row r="46" spans="1:36" s="115" customFormat="1" ht="37.5" hidden="1" customHeight="1" x14ac:dyDescent="0.2">
      <c r="A46" s="172">
        <v>31</v>
      </c>
      <c r="B46" s="173" t="s">
        <v>153</v>
      </c>
      <c r="C46" s="174" t="s">
        <v>154</v>
      </c>
      <c r="D46" s="176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40"/>
    </row>
    <row r="47" spans="1:36" s="115" customFormat="1" ht="37.5" hidden="1" customHeight="1" x14ac:dyDescent="0.2">
      <c r="A47" s="172">
        <v>32</v>
      </c>
      <c r="B47" s="173" t="s">
        <v>155</v>
      </c>
      <c r="C47" s="174" t="s">
        <v>156</v>
      </c>
      <c r="D47" s="176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40"/>
    </row>
    <row r="48" spans="1:36" s="115" customFormat="1" ht="37.5" hidden="1" customHeight="1" x14ac:dyDescent="0.2">
      <c r="A48" s="172">
        <v>33</v>
      </c>
      <c r="B48" s="173" t="s">
        <v>157</v>
      </c>
      <c r="C48" s="174" t="s">
        <v>95</v>
      </c>
      <c r="D48" s="176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2">
        <v>0</v>
      </c>
      <c r="O48" s="112">
        <v>0</v>
      </c>
      <c r="P48" s="112">
        <v>0</v>
      </c>
      <c r="Q48" s="112">
        <v>0</v>
      </c>
      <c r="R48" s="112">
        <v>0</v>
      </c>
      <c r="S48" s="112">
        <v>0</v>
      </c>
      <c r="T48" s="112">
        <v>0</v>
      </c>
      <c r="U48" s="112">
        <v>0</v>
      </c>
      <c r="V48" s="112">
        <v>0</v>
      </c>
      <c r="W48" s="112">
        <v>0</v>
      </c>
      <c r="X48" s="112">
        <v>0</v>
      </c>
      <c r="Y48" s="112">
        <v>0</v>
      </c>
      <c r="Z48" s="112">
        <v>0</v>
      </c>
      <c r="AA48" s="112">
        <v>0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/>
      <c r="AH48" s="112"/>
      <c r="AI48" s="112">
        <v>0</v>
      </c>
      <c r="AJ48" s="140">
        <v>0</v>
      </c>
    </row>
    <row r="49" spans="1:36" s="115" customFormat="1" ht="37.5" hidden="1" customHeight="1" x14ac:dyDescent="0.2">
      <c r="A49" s="172">
        <v>34</v>
      </c>
      <c r="B49" s="173" t="s">
        <v>158</v>
      </c>
      <c r="C49" s="174" t="s">
        <v>96</v>
      </c>
      <c r="D49" s="176">
        <v>0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2">
        <v>0</v>
      </c>
      <c r="O49" s="112">
        <v>0</v>
      </c>
      <c r="P49" s="112">
        <v>0</v>
      </c>
      <c r="Q49" s="112">
        <v>0</v>
      </c>
      <c r="R49" s="112">
        <v>0</v>
      </c>
      <c r="S49" s="112">
        <v>0</v>
      </c>
      <c r="T49" s="112">
        <v>0</v>
      </c>
      <c r="U49" s="112">
        <v>0</v>
      </c>
      <c r="V49" s="112">
        <v>0</v>
      </c>
      <c r="W49" s="112">
        <v>0</v>
      </c>
      <c r="X49" s="112">
        <v>0</v>
      </c>
      <c r="Y49" s="112">
        <v>0</v>
      </c>
      <c r="Z49" s="112">
        <v>0</v>
      </c>
      <c r="AA49" s="112">
        <v>0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/>
      <c r="AH49" s="112"/>
      <c r="AI49" s="112">
        <v>0</v>
      </c>
      <c r="AJ49" s="140">
        <v>0</v>
      </c>
    </row>
    <row r="50" spans="1:36" s="115" customFormat="1" ht="37.5" hidden="1" customHeight="1" x14ac:dyDescent="0.2">
      <c r="A50" s="172">
        <v>35</v>
      </c>
      <c r="B50" s="173" t="s">
        <v>159</v>
      </c>
      <c r="C50" s="174" t="s">
        <v>97</v>
      </c>
      <c r="D50" s="176">
        <v>0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2">
        <v>0</v>
      </c>
      <c r="O50" s="112">
        <v>0</v>
      </c>
      <c r="P50" s="112">
        <v>0</v>
      </c>
      <c r="Q50" s="112">
        <v>0</v>
      </c>
      <c r="R50" s="112">
        <v>0</v>
      </c>
      <c r="S50" s="112">
        <v>0</v>
      </c>
      <c r="T50" s="112">
        <v>0</v>
      </c>
      <c r="U50" s="112">
        <v>0</v>
      </c>
      <c r="V50" s="112">
        <v>0</v>
      </c>
      <c r="W50" s="112">
        <v>0</v>
      </c>
      <c r="X50" s="112">
        <v>0</v>
      </c>
      <c r="Y50" s="112">
        <v>0</v>
      </c>
      <c r="Z50" s="112">
        <v>0</v>
      </c>
      <c r="AA50" s="112">
        <v>0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/>
      <c r="AH50" s="112"/>
      <c r="AI50" s="112">
        <v>0</v>
      </c>
      <c r="AJ50" s="140">
        <v>0</v>
      </c>
    </row>
    <row r="51" spans="1:36" s="115" customFormat="1" ht="37.5" hidden="1" customHeight="1" x14ac:dyDescent="0.2">
      <c r="A51" s="172">
        <v>36</v>
      </c>
      <c r="B51" s="173" t="s">
        <v>160</v>
      </c>
      <c r="C51" s="174" t="s">
        <v>161</v>
      </c>
      <c r="D51" s="176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2">
        <v>0</v>
      </c>
      <c r="O51" s="112">
        <v>0</v>
      </c>
      <c r="P51" s="112">
        <v>0</v>
      </c>
      <c r="Q51" s="112">
        <v>0</v>
      </c>
      <c r="R51" s="112">
        <v>0</v>
      </c>
      <c r="S51" s="112">
        <v>0</v>
      </c>
      <c r="T51" s="112">
        <v>0</v>
      </c>
      <c r="U51" s="112">
        <v>0</v>
      </c>
      <c r="V51" s="112">
        <v>0</v>
      </c>
      <c r="W51" s="112">
        <v>0</v>
      </c>
      <c r="X51" s="112">
        <v>0</v>
      </c>
      <c r="Y51" s="112">
        <v>0</v>
      </c>
      <c r="Z51" s="112">
        <v>0</v>
      </c>
      <c r="AA51" s="112">
        <v>0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/>
      <c r="AH51" s="112"/>
      <c r="AI51" s="112">
        <v>0</v>
      </c>
      <c r="AJ51" s="140">
        <v>0</v>
      </c>
    </row>
    <row r="52" spans="1:36" s="115" customFormat="1" ht="37.5" hidden="1" customHeight="1" x14ac:dyDescent="0.2">
      <c r="A52" s="177">
        <v>37</v>
      </c>
      <c r="B52" s="173" t="s">
        <v>162</v>
      </c>
      <c r="C52" s="174" t="s">
        <v>163</v>
      </c>
      <c r="D52" s="176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2">
        <v>0</v>
      </c>
      <c r="O52" s="112">
        <v>0</v>
      </c>
      <c r="P52" s="112">
        <v>0</v>
      </c>
      <c r="Q52" s="112">
        <v>0</v>
      </c>
      <c r="R52" s="112">
        <v>0</v>
      </c>
      <c r="S52" s="112">
        <v>0</v>
      </c>
      <c r="T52" s="112">
        <v>0</v>
      </c>
      <c r="U52" s="112">
        <v>0</v>
      </c>
      <c r="V52" s="112">
        <v>0</v>
      </c>
      <c r="W52" s="112">
        <v>0</v>
      </c>
      <c r="X52" s="112">
        <v>0</v>
      </c>
      <c r="Y52" s="112">
        <v>0</v>
      </c>
      <c r="Z52" s="112">
        <v>0</v>
      </c>
      <c r="AA52" s="112">
        <v>0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/>
      <c r="AH52" s="112"/>
      <c r="AI52" s="112">
        <v>0</v>
      </c>
      <c r="AJ52" s="140">
        <v>0</v>
      </c>
    </row>
    <row r="53" spans="1:36" s="115" customFormat="1" ht="37.5" hidden="1" customHeight="1" x14ac:dyDescent="0.2">
      <c r="A53" s="177">
        <v>38</v>
      </c>
      <c r="B53" s="173" t="s">
        <v>164</v>
      </c>
      <c r="C53" s="174" t="s">
        <v>165</v>
      </c>
      <c r="D53" s="176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2">
        <v>0</v>
      </c>
      <c r="O53" s="112">
        <v>0</v>
      </c>
      <c r="P53" s="112">
        <v>0</v>
      </c>
      <c r="Q53" s="112">
        <v>0</v>
      </c>
      <c r="R53" s="112">
        <v>0</v>
      </c>
      <c r="S53" s="112">
        <v>0</v>
      </c>
      <c r="T53" s="112">
        <v>0</v>
      </c>
      <c r="U53" s="112">
        <v>0</v>
      </c>
      <c r="V53" s="112">
        <v>0</v>
      </c>
      <c r="W53" s="112">
        <v>0</v>
      </c>
      <c r="X53" s="112">
        <v>0</v>
      </c>
      <c r="Y53" s="112">
        <v>0</v>
      </c>
      <c r="Z53" s="112">
        <v>0</v>
      </c>
      <c r="AA53" s="112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/>
      <c r="AH53" s="112"/>
      <c r="AI53" s="112">
        <v>0</v>
      </c>
      <c r="AJ53" s="140">
        <v>0</v>
      </c>
    </row>
    <row r="54" spans="1:36" s="115" customFormat="1" ht="37.5" hidden="1" customHeight="1" x14ac:dyDescent="0.2">
      <c r="A54" s="177">
        <v>39</v>
      </c>
      <c r="B54" s="173" t="s">
        <v>166</v>
      </c>
      <c r="C54" s="174" t="s">
        <v>167</v>
      </c>
      <c r="D54" s="176">
        <v>0</v>
      </c>
      <c r="E54" s="112">
        <v>0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2">
        <v>0</v>
      </c>
      <c r="O54" s="112">
        <v>0</v>
      </c>
      <c r="P54" s="112">
        <v>0</v>
      </c>
      <c r="Q54" s="112">
        <v>0</v>
      </c>
      <c r="R54" s="112">
        <v>0</v>
      </c>
      <c r="S54" s="112">
        <v>0</v>
      </c>
      <c r="T54" s="112">
        <v>0</v>
      </c>
      <c r="U54" s="112">
        <v>0</v>
      </c>
      <c r="V54" s="112">
        <v>0</v>
      </c>
      <c r="W54" s="112">
        <v>0</v>
      </c>
      <c r="X54" s="112">
        <v>0</v>
      </c>
      <c r="Y54" s="112">
        <v>0</v>
      </c>
      <c r="Z54" s="112">
        <v>0</v>
      </c>
      <c r="AA54" s="112">
        <v>0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/>
      <c r="AH54" s="112"/>
      <c r="AI54" s="112">
        <v>0</v>
      </c>
      <c r="AJ54" s="140">
        <v>0</v>
      </c>
    </row>
    <row r="55" spans="1:36" s="115" customFormat="1" ht="37.5" hidden="1" customHeight="1" x14ac:dyDescent="0.2">
      <c r="A55" s="177">
        <v>40</v>
      </c>
      <c r="B55" s="173" t="s">
        <v>168</v>
      </c>
      <c r="C55" s="174" t="s">
        <v>169</v>
      </c>
      <c r="D55" s="176">
        <v>0</v>
      </c>
      <c r="E55" s="112">
        <v>0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2">
        <v>0</v>
      </c>
      <c r="O55" s="112">
        <v>0</v>
      </c>
      <c r="P55" s="112">
        <v>0</v>
      </c>
      <c r="Q55" s="112">
        <v>0</v>
      </c>
      <c r="R55" s="112">
        <v>0</v>
      </c>
      <c r="S55" s="112">
        <v>0</v>
      </c>
      <c r="T55" s="112">
        <v>0</v>
      </c>
      <c r="U55" s="112">
        <v>0</v>
      </c>
      <c r="V55" s="112">
        <v>0</v>
      </c>
      <c r="W55" s="112">
        <v>0</v>
      </c>
      <c r="X55" s="112">
        <v>0</v>
      </c>
      <c r="Y55" s="112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/>
      <c r="AH55" s="112"/>
      <c r="AI55" s="112">
        <v>0</v>
      </c>
      <c r="AJ55" s="140">
        <v>0</v>
      </c>
    </row>
    <row r="56" spans="1:36" s="115" customFormat="1" ht="37.5" hidden="1" customHeight="1" x14ac:dyDescent="0.2">
      <c r="A56" s="177">
        <v>41</v>
      </c>
      <c r="B56" s="173" t="s">
        <v>170</v>
      </c>
      <c r="C56" s="174" t="s">
        <v>171</v>
      </c>
      <c r="D56" s="176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2">
        <v>0</v>
      </c>
      <c r="O56" s="112">
        <v>0</v>
      </c>
      <c r="P56" s="112">
        <v>0</v>
      </c>
      <c r="Q56" s="112">
        <v>0</v>
      </c>
      <c r="R56" s="112">
        <v>0</v>
      </c>
      <c r="S56" s="112">
        <v>0</v>
      </c>
      <c r="T56" s="112">
        <v>0</v>
      </c>
      <c r="U56" s="112">
        <v>0</v>
      </c>
      <c r="V56" s="112">
        <v>0</v>
      </c>
      <c r="W56" s="112">
        <v>0</v>
      </c>
      <c r="X56" s="112">
        <v>0</v>
      </c>
      <c r="Y56" s="112">
        <v>0</v>
      </c>
      <c r="Z56" s="112">
        <v>0</v>
      </c>
      <c r="AA56" s="112">
        <v>0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/>
      <c r="AH56" s="112"/>
      <c r="AI56" s="112">
        <v>0</v>
      </c>
      <c r="AJ56" s="140">
        <v>0</v>
      </c>
    </row>
    <row r="57" spans="1:36" s="115" customFormat="1" ht="37.5" customHeight="1" x14ac:dyDescent="0.2">
      <c r="A57" s="177"/>
      <c r="B57" s="173" t="s">
        <v>172</v>
      </c>
      <c r="C57" s="174" t="s">
        <v>98</v>
      </c>
      <c r="D57" s="176">
        <v>898908.59999999986</v>
      </c>
      <c r="E57" s="112">
        <v>0</v>
      </c>
      <c r="F57" s="112">
        <v>193326.81</v>
      </c>
      <c r="G57" s="112">
        <v>0</v>
      </c>
      <c r="H57" s="112">
        <v>193326.81</v>
      </c>
      <c r="I57" s="112">
        <v>0</v>
      </c>
      <c r="J57" s="112">
        <v>17484.45</v>
      </c>
      <c r="K57" s="112">
        <v>0</v>
      </c>
      <c r="L57" s="112">
        <v>17484.45</v>
      </c>
      <c r="M57" s="112">
        <v>0</v>
      </c>
      <c r="N57" s="112">
        <v>688097.33999999985</v>
      </c>
      <c r="O57" s="112">
        <v>0</v>
      </c>
      <c r="P57" s="112">
        <v>562686.34000000008</v>
      </c>
      <c r="Q57" s="112">
        <v>0</v>
      </c>
      <c r="R57" s="112">
        <v>3680.96</v>
      </c>
      <c r="S57" s="112">
        <v>0</v>
      </c>
      <c r="T57" s="112">
        <v>631763.37</v>
      </c>
      <c r="U57" s="112">
        <v>0</v>
      </c>
      <c r="V57" s="112">
        <v>510033.32999999996</v>
      </c>
      <c r="W57" s="112">
        <v>0</v>
      </c>
      <c r="X57" s="112">
        <v>52653.01</v>
      </c>
      <c r="Y57" s="112">
        <v>0</v>
      </c>
      <c r="Z57" s="112">
        <v>52653.01</v>
      </c>
      <c r="AA57" s="112">
        <v>0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/>
      <c r="AH57" s="112"/>
      <c r="AI57" s="112">
        <v>773497.60000000009</v>
      </c>
      <c r="AJ57" s="140">
        <v>0</v>
      </c>
    </row>
    <row r="58" spans="1:36" s="115" customFormat="1" ht="26.25" customHeight="1" x14ac:dyDescent="0.2">
      <c r="A58" s="177"/>
      <c r="B58" s="173" t="s">
        <v>173</v>
      </c>
      <c r="C58" s="174" t="s">
        <v>99</v>
      </c>
      <c r="D58" s="176">
        <v>16350.05</v>
      </c>
      <c r="E58" s="112">
        <v>0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2">
        <v>16350.05</v>
      </c>
      <c r="O58" s="112">
        <v>0</v>
      </c>
      <c r="P58" s="112">
        <v>16350.05</v>
      </c>
      <c r="Q58" s="112">
        <v>0</v>
      </c>
      <c r="R58" s="112">
        <v>0</v>
      </c>
      <c r="S58" s="112">
        <v>0</v>
      </c>
      <c r="T58" s="112">
        <v>16350.05</v>
      </c>
      <c r="U58" s="112">
        <v>0</v>
      </c>
      <c r="V58" s="112">
        <v>16350.05</v>
      </c>
      <c r="W58" s="112">
        <v>0</v>
      </c>
      <c r="X58" s="112">
        <v>0</v>
      </c>
      <c r="Y58" s="112">
        <v>0</v>
      </c>
      <c r="Z58" s="112">
        <v>0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/>
      <c r="AH58" s="112"/>
      <c r="AI58" s="112">
        <v>16350.05</v>
      </c>
      <c r="AJ58" s="140">
        <v>0</v>
      </c>
    </row>
    <row r="59" spans="1:36" s="115" customFormat="1" ht="37.5" customHeight="1" x14ac:dyDescent="0.2">
      <c r="A59" s="177"/>
      <c r="B59" s="173" t="s">
        <v>174</v>
      </c>
      <c r="C59" s="174" t="s">
        <v>100</v>
      </c>
      <c r="D59" s="176">
        <v>281003.24</v>
      </c>
      <c r="E59" s="112">
        <v>0</v>
      </c>
      <c r="F59" s="112">
        <v>255503.24000000002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2">
        <v>25500</v>
      </c>
      <c r="O59" s="112">
        <v>0</v>
      </c>
      <c r="P59" s="112">
        <v>25500</v>
      </c>
      <c r="Q59" s="112">
        <v>0</v>
      </c>
      <c r="R59" s="112">
        <v>0</v>
      </c>
      <c r="S59" s="112">
        <v>0</v>
      </c>
      <c r="T59" s="112">
        <v>0</v>
      </c>
      <c r="U59" s="112">
        <v>0</v>
      </c>
      <c r="V59" s="112">
        <v>0</v>
      </c>
      <c r="W59" s="112">
        <v>0</v>
      </c>
      <c r="X59" s="112">
        <v>25500</v>
      </c>
      <c r="Y59" s="112">
        <v>0</v>
      </c>
      <c r="Z59" s="112">
        <v>25500</v>
      </c>
      <c r="AA59" s="112">
        <v>0</v>
      </c>
      <c r="AB59" s="112">
        <v>0</v>
      </c>
      <c r="AC59" s="112">
        <v>0</v>
      </c>
      <c r="AD59" s="112">
        <v>0</v>
      </c>
      <c r="AE59" s="112">
        <v>0</v>
      </c>
      <c r="AF59" s="112">
        <v>55500</v>
      </c>
      <c r="AG59" s="112"/>
      <c r="AH59" s="112"/>
      <c r="AI59" s="112">
        <v>25500</v>
      </c>
      <c r="AJ59" s="140">
        <v>0</v>
      </c>
    </row>
    <row r="60" spans="1:36" s="115" customFormat="1" ht="37.5" customHeight="1" thickBot="1" x14ac:dyDescent="0.25">
      <c r="A60" s="177"/>
      <c r="B60" s="173" t="s">
        <v>175</v>
      </c>
      <c r="C60" s="174" t="s">
        <v>176</v>
      </c>
      <c r="D60" s="176">
        <v>197353910.17999998</v>
      </c>
      <c r="E60" s="112">
        <v>0</v>
      </c>
      <c r="F60" s="112">
        <v>197108798.16999999</v>
      </c>
      <c r="G60" s="112">
        <v>0</v>
      </c>
      <c r="H60" s="112">
        <v>155180615.49000001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2">
        <v>245112.01</v>
      </c>
      <c r="O60" s="112">
        <v>0</v>
      </c>
      <c r="P60" s="112">
        <v>218452.01</v>
      </c>
      <c r="Q60" s="112">
        <v>0</v>
      </c>
      <c r="R60" s="112">
        <v>0</v>
      </c>
      <c r="S60" s="112">
        <v>0</v>
      </c>
      <c r="T60" s="112">
        <v>179784.06</v>
      </c>
      <c r="U60" s="112">
        <v>0</v>
      </c>
      <c r="V60" s="112">
        <v>153124.06</v>
      </c>
      <c r="W60" s="112">
        <v>0</v>
      </c>
      <c r="X60" s="112">
        <v>65327.95</v>
      </c>
      <c r="Y60" s="112">
        <v>0</v>
      </c>
      <c r="Z60" s="112">
        <v>65327.95</v>
      </c>
      <c r="AA60" s="112">
        <v>0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/>
      <c r="AH60" s="112"/>
      <c r="AI60" s="112">
        <v>155399067.5</v>
      </c>
      <c r="AJ60" s="140">
        <v>0</v>
      </c>
    </row>
    <row r="61" spans="1:36" s="115" customFormat="1" ht="37.5" hidden="1" customHeight="1" x14ac:dyDescent="0.2">
      <c r="A61" s="177"/>
      <c r="B61" s="173" t="s">
        <v>177</v>
      </c>
      <c r="C61" s="174" t="s">
        <v>178</v>
      </c>
      <c r="D61" s="176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2">
        <v>0</v>
      </c>
      <c r="O61" s="112">
        <v>0</v>
      </c>
      <c r="P61" s="112">
        <v>0</v>
      </c>
      <c r="Q61" s="112">
        <v>0</v>
      </c>
      <c r="R61" s="112">
        <v>0</v>
      </c>
      <c r="S61" s="112">
        <v>0</v>
      </c>
      <c r="T61" s="112">
        <v>0</v>
      </c>
      <c r="U61" s="112">
        <v>0</v>
      </c>
      <c r="V61" s="112">
        <v>0</v>
      </c>
      <c r="W61" s="112">
        <v>0</v>
      </c>
      <c r="X61" s="112">
        <v>0</v>
      </c>
      <c r="Y61" s="112">
        <v>0</v>
      </c>
      <c r="Z61" s="112">
        <v>0</v>
      </c>
      <c r="AA61" s="112">
        <v>0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40">
        <v>0</v>
      </c>
    </row>
    <row r="62" spans="1:36" s="115" customFormat="1" ht="37.5" hidden="1" customHeight="1" thickBot="1" x14ac:dyDescent="0.25">
      <c r="A62" s="177">
        <v>47</v>
      </c>
      <c r="B62" s="173" t="s">
        <v>179</v>
      </c>
      <c r="C62" s="174" t="s">
        <v>180</v>
      </c>
      <c r="D62" s="176">
        <v>0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2">
        <v>0</v>
      </c>
      <c r="O62" s="112">
        <v>0</v>
      </c>
      <c r="P62" s="112">
        <v>0</v>
      </c>
      <c r="Q62" s="112">
        <v>0</v>
      </c>
      <c r="R62" s="112">
        <v>0</v>
      </c>
      <c r="S62" s="112">
        <v>0</v>
      </c>
      <c r="T62" s="112">
        <v>0</v>
      </c>
      <c r="U62" s="112">
        <v>0</v>
      </c>
      <c r="V62" s="112">
        <v>0</v>
      </c>
      <c r="W62" s="112">
        <v>0</v>
      </c>
      <c r="X62" s="112">
        <v>0</v>
      </c>
      <c r="Y62" s="112">
        <v>0</v>
      </c>
      <c r="Z62" s="112">
        <v>0</v>
      </c>
      <c r="AA62" s="112">
        <v>0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40">
        <v>0</v>
      </c>
    </row>
    <row r="63" spans="1:36" s="115" customFormat="1" ht="18" customHeight="1" thickBot="1" x14ac:dyDescent="0.25">
      <c r="A63" s="247" t="s">
        <v>2</v>
      </c>
      <c r="B63" s="248"/>
      <c r="C63" s="178"/>
      <c r="D63" s="179">
        <f>SUM(D16:D62)</f>
        <v>340240345.74000001</v>
      </c>
      <c r="E63" s="179">
        <f t="shared" ref="E63:AJ63" si="0">SUM(E16:E62)</f>
        <v>15002205.52</v>
      </c>
      <c r="F63" s="179">
        <f t="shared" si="0"/>
        <v>199647355.69</v>
      </c>
      <c r="G63" s="179">
        <f t="shared" si="0"/>
        <v>165851.32</v>
      </c>
      <c r="H63" s="179">
        <f t="shared" si="0"/>
        <v>156169986.55000001</v>
      </c>
      <c r="I63" s="179">
        <f t="shared" si="0"/>
        <v>900</v>
      </c>
      <c r="J63" s="179">
        <f t="shared" si="0"/>
        <v>35330116.649999999</v>
      </c>
      <c r="K63" s="179">
        <f t="shared" si="0"/>
        <v>9072660</v>
      </c>
      <c r="L63" s="179">
        <f t="shared" si="0"/>
        <v>13398505.799999999</v>
      </c>
      <c r="M63" s="179">
        <f t="shared" si="0"/>
        <v>0</v>
      </c>
      <c r="N63" s="179">
        <f t="shared" si="0"/>
        <v>105262873.39999999</v>
      </c>
      <c r="O63" s="179">
        <f t="shared" si="0"/>
        <v>5763694.1999999993</v>
      </c>
      <c r="P63" s="179">
        <f t="shared" si="0"/>
        <v>75927944.060000017</v>
      </c>
      <c r="Q63" s="179">
        <f t="shared" si="0"/>
        <v>0</v>
      </c>
      <c r="R63" s="179">
        <f t="shared" si="0"/>
        <v>6665998.8399999999</v>
      </c>
      <c r="S63" s="179">
        <f t="shared" si="0"/>
        <v>1244603.02</v>
      </c>
      <c r="T63" s="179">
        <f t="shared" si="0"/>
        <v>73620053.780000001</v>
      </c>
      <c r="U63" s="179">
        <f t="shared" si="0"/>
        <v>327950.19999999995</v>
      </c>
      <c r="V63" s="179">
        <f t="shared" si="0"/>
        <v>62026813.920000002</v>
      </c>
      <c r="W63" s="179">
        <f t="shared" si="0"/>
        <v>0</v>
      </c>
      <c r="X63" s="179">
        <f t="shared" si="0"/>
        <v>24976820.780000001</v>
      </c>
      <c r="Y63" s="179">
        <f t="shared" si="0"/>
        <v>5435744.0000000009</v>
      </c>
      <c r="Z63" s="179">
        <f t="shared" si="0"/>
        <v>12656527.119999997</v>
      </c>
      <c r="AA63" s="179">
        <f t="shared" si="0"/>
        <v>0</v>
      </c>
      <c r="AB63" s="179">
        <f t="shared" si="0"/>
        <v>0</v>
      </c>
      <c r="AC63" s="179">
        <f t="shared" si="0"/>
        <v>0</v>
      </c>
      <c r="AD63" s="180">
        <f t="shared" si="0"/>
        <v>0</v>
      </c>
      <c r="AE63" s="180">
        <f t="shared" si="0"/>
        <v>0</v>
      </c>
      <c r="AF63" s="179">
        <f t="shared" si="0"/>
        <v>19701773.009999998</v>
      </c>
      <c r="AG63" s="181">
        <f t="shared" si="0"/>
        <v>0</v>
      </c>
      <c r="AH63" s="181">
        <f t="shared" si="0"/>
        <v>0</v>
      </c>
      <c r="AI63" s="179">
        <f t="shared" si="0"/>
        <v>245496436.40999997</v>
      </c>
      <c r="AJ63" s="179">
        <f t="shared" si="0"/>
        <v>900</v>
      </c>
    </row>
    <row r="64" spans="1:36" x14ac:dyDescent="0.2">
      <c r="AD64" s="182">
        <v>0</v>
      </c>
      <c r="AE64" s="182">
        <v>0</v>
      </c>
    </row>
  </sheetData>
  <mergeCells count="34">
    <mergeCell ref="C7:U7"/>
    <mergeCell ref="M1:P1"/>
    <mergeCell ref="M2:P2"/>
    <mergeCell ref="M3:P3"/>
    <mergeCell ref="M4:P4"/>
    <mergeCell ref="M5:P5"/>
    <mergeCell ref="C6:U6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A8:E8"/>
    <mergeCell ref="A9:E9"/>
    <mergeCell ref="A10:A14"/>
    <mergeCell ref="B10:B14"/>
    <mergeCell ref="C10:C14"/>
    <mergeCell ref="D10:D14"/>
    <mergeCell ref="P13:P14"/>
    <mergeCell ref="Q13:Q14"/>
    <mergeCell ref="E10:E14"/>
    <mergeCell ref="P12:Q12"/>
    <mergeCell ref="A63:B63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1"/>
  <sheetViews>
    <sheetView zoomScale="87" zoomScaleNormal="87" workbookViewId="0">
      <selection activeCell="A23" sqref="A23:XFD29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5" width="14.7109375" customWidth="1"/>
    <col min="6" max="6" width="16.570312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297" t="s">
        <v>49</v>
      </c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AI1" s="92"/>
      <c r="AJ1" s="92"/>
    </row>
    <row r="2" spans="1:36" ht="14.25" x14ac:dyDescent="0.2">
      <c r="E2" s="297" t="s">
        <v>37</v>
      </c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AI2" s="92"/>
      <c r="AJ2" s="92"/>
    </row>
    <row r="3" spans="1:36" ht="14.25" x14ac:dyDescent="0.2">
      <c r="E3" s="92"/>
      <c r="F3" s="92"/>
      <c r="G3" s="92"/>
      <c r="H3" s="92"/>
      <c r="I3" s="92"/>
      <c r="J3" s="92"/>
      <c r="K3" s="58"/>
      <c r="L3" s="58"/>
      <c r="AI3" s="92"/>
      <c r="AJ3" s="92"/>
    </row>
    <row r="4" spans="1:36" x14ac:dyDescent="0.2">
      <c r="E4" s="232" t="s">
        <v>182</v>
      </c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AI4" s="90"/>
      <c r="AJ4" s="90"/>
    </row>
    <row r="5" spans="1:36" ht="13.5" thickBot="1" x14ac:dyDescent="0.25">
      <c r="F5" s="51"/>
      <c r="G5" s="51"/>
      <c r="H5" s="51"/>
      <c r="I5" s="51"/>
      <c r="J5" s="1"/>
      <c r="K5" s="90"/>
      <c r="P5" s="50"/>
      <c r="AJ5" s="1"/>
    </row>
    <row r="6" spans="1:36" s="3" customFormat="1" ht="30" customHeight="1" thickBot="1" x14ac:dyDescent="0.25">
      <c r="A6" s="321" t="s">
        <v>1</v>
      </c>
      <c r="B6" s="324" t="s">
        <v>78</v>
      </c>
      <c r="C6" s="327" t="s">
        <v>38</v>
      </c>
      <c r="D6" s="307" t="s">
        <v>8</v>
      </c>
      <c r="E6" s="307" t="s">
        <v>67</v>
      </c>
      <c r="F6" s="330" t="s">
        <v>10</v>
      </c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31"/>
      <c r="AE6" s="332"/>
      <c r="AF6" s="307" t="s">
        <v>12</v>
      </c>
      <c r="AG6" s="334" t="s">
        <v>68</v>
      </c>
      <c r="AH6" s="335"/>
      <c r="AI6" s="298" t="s">
        <v>11</v>
      </c>
      <c r="AJ6" s="300"/>
    </row>
    <row r="7" spans="1:36" s="3" customFormat="1" ht="60.75" customHeight="1" thickBot="1" x14ac:dyDescent="0.25">
      <c r="A7" s="322"/>
      <c r="B7" s="325"/>
      <c r="C7" s="328"/>
      <c r="D7" s="308"/>
      <c r="E7" s="308"/>
      <c r="F7" s="298" t="s">
        <v>7</v>
      </c>
      <c r="G7" s="299"/>
      <c r="H7" s="299"/>
      <c r="I7" s="300"/>
      <c r="J7" s="298" t="s">
        <v>6</v>
      </c>
      <c r="K7" s="299"/>
      <c r="L7" s="299"/>
      <c r="M7" s="300"/>
      <c r="N7" s="313" t="s">
        <v>69</v>
      </c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4"/>
      <c r="AD7" s="314"/>
      <c r="AE7" s="315"/>
      <c r="AF7" s="308"/>
      <c r="AG7" s="336" t="s">
        <v>70</v>
      </c>
      <c r="AH7" s="337"/>
      <c r="AI7" s="301"/>
      <c r="AJ7" s="303"/>
    </row>
    <row r="8" spans="1:36" s="3" customFormat="1" ht="40.5" customHeight="1" thickBot="1" x14ac:dyDescent="0.25">
      <c r="A8" s="322"/>
      <c r="B8" s="325"/>
      <c r="C8" s="328"/>
      <c r="D8" s="308"/>
      <c r="E8" s="308"/>
      <c r="F8" s="301"/>
      <c r="G8" s="302"/>
      <c r="H8" s="302"/>
      <c r="I8" s="303"/>
      <c r="J8" s="301"/>
      <c r="K8" s="302"/>
      <c r="L8" s="302"/>
      <c r="M8" s="303"/>
      <c r="N8" s="307" t="s">
        <v>2</v>
      </c>
      <c r="O8" s="307" t="s">
        <v>71</v>
      </c>
      <c r="P8" s="316" t="s">
        <v>72</v>
      </c>
      <c r="Q8" s="317"/>
      <c r="R8" s="298" t="s">
        <v>73</v>
      </c>
      <c r="S8" s="300"/>
      <c r="T8" s="298" t="s">
        <v>74</v>
      </c>
      <c r="U8" s="310"/>
      <c r="V8" s="98"/>
      <c r="W8" s="99"/>
      <c r="X8" s="298" t="s">
        <v>75</v>
      </c>
      <c r="Y8" s="310"/>
      <c r="Z8" s="298" t="s">
        <v>74</v>
      </c>
      <c r="AA8" s="310"/>
      <c r="AB8" s="298" t="s">
        <v>76</v>
      </c>
      <c r="AC8" s="310"/>
      <c r="AD8" s="298" t="s">
        <v>74</v>
      </c>
      <c r="AE8" s="310"/>
      <c r="AF8" s="308"/>
      <c r="AG8" s="311"/>
      <c r="AH8" s="338"/>
      <c r="AI8" s="304"/>
      <c r="AJ8" s="306"/>
    </row>
    <row r="9" spans="1:36" s="3" customFormat="1" ht="30" customHeight="1" thickBot="1" x14ac:dyDescent="0.25">
      <c r="A9" s="322"/>
      <c r="B9" s="325"/>
      <c r="C9" s="328"/>
      <c r="D9" s="308"/>
      <c r="E9" s="308"/>
      <c r="F9" s="301"/>
      <c r="G9" s="302"/>
      <c r="H9" s="302"/>
      <c r="I9" s="303"/>
      <c r="J9" s="301"/>
      <c r="K9" s="302"/>
      <c r="L9" s="302"/>
      <c r="M9" s="303"/>
      <c r="N9" s="308"/>
      <c r="O9" s="308"/>
      <c r="P9" s="318" t="s">
        <v>9</v>
      </c>
      <c r="Q9" s="320" t="s">
        <v>67</v>
      </c>
      <c r="R9" s="301"/>
      <c r="S9" s="303"/>
      <c r="T9" s="311"/>
      <c r="U9" s="312"/>
      <c r="V9" s="27"/>
      <c r="W9" s="101"/>
      <c r="X9" s="311"/>
      <c r="Y9" s="312"/>
      <c r="Z9" s="311"/>
      <c r="AA9" s="312"/>
      <c r="AB9" s="311"/>
      <c r="AC9" s="312"/>
      <c r="AD9" s="311"/>
      <c r="AE9" s="312"/>
      <c r="AF9" s="308"/>
      <c r="AG9" s="339"/>
      <c r="AH9" s="340"/>
      <c r="AI9" s="333" t="s">
        <v>9</v>
      </c>
      <c r="AJ9" s="307" t="s">
        <v>67</v>
      </c>
    </row>
    <row r="10" spans="1:36" s="3" customFormat="1" ht="54" customHeight="1" thickBot="1" x14ac:dyDescent="0.25">
      <c r="A10" s="323"/>
      <c r="B10" s="326"/>
      <c r="C10" s="329"/>
      <c r="D10" s="309"/>
      <c r="E10" s="309"/>
      <c r="F10" s="304"/>
      <c r="G10" s="305"/>
      <c r="H10" s="305"/>
      <c r="I10" s="306"/>
      <c r="J10" s="304"/>
      <c r="K10" s="305"/>
      <c r="L10" s="305"/>
      <c r="M10" s="306"/>
      <c r="N10" s="309"/>
      <c r="O10" s="309"/>
      <c r="P10" s="319"/>
      <c r="Q10" s="309"/>
      <c r="R10" s="304"/>
      <c r="S10" s="306"/>
      <c r="T10" s="104" t="s">
        <v>9</v>
      </c>
      <c r="U10" s="100" t="s">
        <v>67</v>
      </c>
      <c r="V10" s="102"/>
      <c r="W10" s="103"/>
      <c r="X10" s="104" t="s">
        <v>9</v>
      </c>
      <c r="Y10" s="100" t="s">
        <v>67</v>
      </c>
      <c r="Z10" s="104" t="s">
        <v>9</v>
      </c>
      <c r="AA10" s="100" t="s">
        <v>67</v>
      </c>
      <c r="AB10" s="104" t="s">
        <v>9</v>
      </c>
      <c r="AC10" s="100" t="s">
        <v>67</v>
      </c>
      <c r="AD10" s="104" t="s">
        <v>9</v>
      </c>
      <c r="AE10" s="100" t="s">
        <v>67</v>
      </c>
      <c r="AF10" s="309"/>
      <c r="AG10" s="87" t="s">
        <v>9</v>
      </c>
      <c r="AH10" s="91" t="s">
        <v>67</v>
      </c>
      <c r="AI10" s="319"/>
      <c r="AJ10" s="309"/>
    </row>
    <row r="11" spans="1:36" s="3" customFormat="1" ht="54" customHeight="1" thickBot="1" x14ac:dyDescent="0.25">
      <c r="A11" s="6">
        <v>1</v>
      </c>
      <c r="B11" s="5">
        <v>2</v>
      </c>
      <c r="C11" s="7">
        <v>3</v>
      </c>
      <c r="D11" s="81">
        <v>4</v>
      </c>
      <c r="E11" s="86">
        <v>5</v>
      </c>
      <c r="F11" s="67">
        <v>6</v>
      </c>
      <c r="G11" s="89">
        <v>9</v>
      </c>
      <c r="H11" s="85">
        <v>10</v>
      </c>
      <c r="I11" s="86">
        <v>11</v>
      </c>
      <c r="J11" s="67">
        <v>7</v>
      </c>
      <c r="K11" s="89">
        <v>13</v>
      </c>
      <c r="L11" s="85">
        <v>14</v>
      </c>
      <c r="M11" s="86">
        <v>15</v>
      </c>
      <c r="N11" s="88">
        <v>8</v>
      </c>
      <c r="O11" s="88">
        <v>17</v>
      </c>
      <c r="P11" s="85">
        <v>18</v>
      </c>
      <c r="Q11" s="86">
        <v>19</v>
      </c>
      <c r="R11" s="88">
        <v>9</v>
      </c>
      <c r="S11" s="88">
        <v>21</v>
      </c>
      <c r="T11" s="84">
        <v>10</v>
      </c>
      <c r="U11" s="84">
        <v>11</v>
      </c>
      <c r="V11" s="85">
        <v>24</v>
      </c>
      <c r="W11" s="86">
        <v>25</v>
      </c>
      <c r="X11" s="84">
        <v>12</v>
      </c>
      <c r="Y11" s="84">
        <v>13</v>
      </c>
      <c r="Z11" s="85">
        <v>28</v>
      </c>
      <c r="AA11" s="86">
        <v>29</v>
      </c>
      <c r="AB11" s="84">
        <v>14</v>
      </c>
      <c r="AC11" s="84">
        <v>15</v>
      </c>
      <c r="AD11" s="85">
        <v>32</v>
      </c>
      <c r="AE11" s="86">
        <v>33</v>
      </c>
      <c r="AF11" s="86">
        <v>16</v>
      </c>
      <c r="AG11" s="85">
        <v>35</v>
      </c>
      <c r="AH11" s="85">
        <v>36</v>
      </c>
      <c r="AI11" s="85">
        <v>17</v>
      </c>
      <c r="AJ11" s="86">
        <v>18</v>
      </c>
    </row>
    <row r="12" spans="1:36" s="3" customFormat="1" ht="42" customHeight="1" x14ac:dyDescent="0.2">
      <c r="A12" s="8">
        <v>1</v>
      </c>
      <c r="B12" s="9" t="s">
        <v>79</v>
      </c>
      <c r="C12" s="10" t="s">
        <v>39</v>
      </c>
      <c r="D12" s="68">
        <v>86847704</v>
      </c>
      <c r="E12" s="69">
        <v>5211217.41</v>
      </c>
      <c r="F12" s="69">
        <v>145281.97</v>
      </c>
      <c r="G12" s="69">
        <v>52503.380000000005</v>
      </c>
      <c r="H12" s="69">
        <v>17533.650000000001</v>
      </c>
      <c r="I12" s="69">
        <v>0</v>
      </c>
      <c r="J12" s="69">
        <v>313935.63999999996</v>
      </c>
      <c r="K12" s="69">
        <v>0</v>
      </c>
      <c r="L12" s="69">
        <v>239304.93000000002</v>
      </c>
      <c r="M12" s="69">
        <v>0</v>
      </c>
      <c r="N12" s="69">
        <v>86388486.390000001</v>
      </c>
      <c r="O12" s="69">
        <v>5158714.03</v>
      </c>
      <c r="P12" s="69">
        <v>66088829.019999988</v>
      </c>
      <c r="Q12" s="69">
        <v>0</v>
      </c>
      <c r="R12" s="69">
        <v>4955817.18</v>
      </c>
      <c r="S12" s="69">
        <v>520282.27</v>
      </c>
      <c r="T12" s="69">
        <v>63798060.629999988</v>
      </c>
      <c r="U12" s="69">
        <v>252252.34</v>
      </c>
      <c r="V12" s="69">
        <v>56631050.669999994</v>
      </c>
      <c r="W12" s="69">
        <v>0</v>
      </c>
      <c r="X12" s="69">
        <v>17634608.580000002</v>
      </c>
      <c r="Y12" s="69">
        <v>4906461.6900000004</v>
      </c>
      <c r="Z12" s="69">
        <v>8937496.0800000001</v>
      </c>
      <c r="AA12" s="69">
        <v>0</v>
      </c>
      <c r="AB12" s="69">
        <v>0</v>
      </c>
      <c r="AC12" s="69">
        <v>0</v>
      </c>
      <c r="AD12" s="69">
        <v>0</v>
      </c>
      <c r="AE12" s="69">
        <v>0</v>
      </c>
      <c r="AF12" s="69">
        <v>0</v>
      </c>
      <c r="AG12" s="69"/>
      <c r="AH12" s="78"/>
      <c r="AI12" s="69">
        <v>66345667.599999987</v>
      </c>
      <c r="AJ12" s="78">
        <v>0</v>
      </c>
    </row>
    <row r="13" spans="1:36" s="3" customFormat="1" ht="45" customHeight="1" x14ac:dyDescent="0.2">
      <c r="A13" s="8">
        <v>2</v>
      </c>
      <c r="B13" s="9" t="s">
        <v>80</v>
      </c>
      <c r="C13" s="10" t="s">
        <v>40</v>
      </c>
      <c r="D13" s="70">
        <v>310307.65000000002</v>
      </c>
      <c r="E13" s="83">
        <v>184481.86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310307.65000000002</v>
      </c>
      <c r="O13" s="83">
        <v>184481.86</v>
      </c>
      <c r="P13" s="83">
        <v>0</v>
      </c>
      <c r="Q13" s="83">
        <v>0</v>
      </c>
      <c r="R13" s="83">
        <v>125825.79</v>
      </c>
      <c r="S13" s="83">
        <v>0</v>
      </c>
      <c r="T13" s="83">
        <v>75697.86</v>
      </c>
      <c r="U13" s="83">
        <v>75697.86</v>
      </c>
      <c r="V13" s="83">
        <v>0</v>
      </c>
      <c r="W13" s="83">
        <v>0</v>
      </c>
      <c r="X13" s="83">
        <v>108784</v>
      </c>
      <c r="Y13" s="83">
        <v>108784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/>
      <c r="AH13" s="79"/>
      <c r="AI13" s="83">
        <v>0</v>
      </c>
      <c r="AJ13" s="79">
        <v>0</v>
      </c>
    </row>
    <row r="14" spans="1:36" s="3" customFormat="1" ht="39.75" customHeight="1" x14ac:dyDescent="0.2">
      <c r="A14" s="8">
        <v>3</v>
      </c>
      <c r="B14" s="9" t="s">
        <v>81</v>
      </c>
      <c r="C14" s="10" t="s">
        <v>41</v>
      </c>
      <c r="D14" s="70">
        <v>151066.35</v>
      </c>
      <c r="E14" s="83">
        <v>0</v>
      </c>
      <c r="F14" s="83">
        <v>151066.35</v>
      </c>
      <c r="G14" s="83">
        <v>0</v>
      </c>
      <c r="H14" s="83">
        <v>32718.76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3">
        <v>0</v>
      </c>
      <c r="R14" s="83">
        <v>0</v>
      </c>
      <c r="S14" s="83">
        <v>0</v>
      </c>
      <c r="T14" s="83">
        <v>0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/>
      <c r="AH14" s="79"/>
      <c r="AI14" s="83">
        <v>32718.76</v>
      </c>
      <c r="AJ14" s="79">
        <v>0</v>
      </c>
    </row>
    <row r="15" spans="1:36" s="3" customFormat="1" ht="52.5" customHeight="1" x14ac:dyDescent="0.2">
      <c r="A15" s="8">
        <v>4</v>
      </c>
      <c r="B15" s="9" t="s">
        <v>82</v>
      </c>
      <c r="C15" s="10" t="s">
        <v>42</v>
      </c>
      <c r="D15" s="70">
        <v>241244856.10999998</v>
      </c>
      <c r="E15" s="83">
        <v>9606506.25</v>
      </c>
      <c r="F15" s="83">
        <v>198595257.31999999</v>
      </c>
      <c r="G15" s="83">
        <v>113347.93999999999</v>
      </c>
      <c r="H15" s="83">
        <v>155854673.36000001</v>
      </c>
      <c r="I15" s="83">
        <v>900</v>
      </c>
      <c r="J15" s="83">
        <v>35016181.009999998</v>
      </c>
      <c r="K15" s="83">
        <v>9072660</v>
      </c>
      <c r="L15" s="83">
        <v>13159200.869999999</v>
      </c>
      <c r="M15" s="83">
        <v>0</v>
      </c>
      <c r="N15" s="83">
        <v>7633417.7800000003</v>
      </c>
      <c r="O15" s="83">
        <v>420498.31</v>
      </c>
      <c r="P15" s="83">
        <v>2959288.0400000005</v>
      </c>
      <c r="Q15" s="83">
        <v>0</v>
      </c>
      <c r="R15" s="83">
        <v>475000</v>
      </c>
      <c r="S15" s="83">
        <v>0</v>
      </c>
      <c r="T15" s="83">
        <v>1395807.58</v>
      </c>
      <c r="U15" s="83">
        <v>0</v>
      </c>
      <c r="V15" s="83">
        <v>0</v>
      </c>
      <c r="W15" s="83">
        <v>0</v>
      </c>
      <c r="X15" s="83">
        <v>5762610.2000000011</v>
      </c>
      <c r="Y15" s="83">
        <v>420498.31</v>
      </c>
      <c r="Z15" s="83">
        <v>2959288.0400000005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19504712.649999999</v>
      </c>
      <c r="AG15" s="83"/>
      <c r="AH15" s="79"/>
      <c r="AI15" s="83">
        <v>171973162.27000001</v>
      </c>
      <c r="AJ15" s="79">
        <v>900</v>
      </c>
    </row>
    <row r="16" spans="1:36" s="3" customFormat="1" ht="49.5" customHeight="1" x14ac:dyDescent="0.2">
      <c r="A16" s="8">
        <v>5</v>
      </c>
      <c r="B16" s="9" t="s">
        <v>83</v>
      </c>
      <c r="C16" s="10" t="s">
        <v>43</v>
      </c>
      <c r="D16" s="70">
        <v>60532.44</v>
      </c>
      <c r="E16" s="83">
        <v>0</v>
      </c>
      <c r="F16" s="83">
        <v>60532.44</v>
      </c>
      <c r="G16" s="83">
        <v>0</v>
      </c>
      <c r="H16" s="83">
        <v>60000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3">
        <v>0</v>
      </c>
      <c r="R16" s="83">
        <v>0</v>
      </c>
      <c r="S16" s="83">
        <v>0</v>
      </c>
      <c r="T16" s="83">
        <v>0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/>
      <c r="AH16" s="79"/>
      <c r="AI16" s="83">
        <v>60000</v>
      </c>
      <c r="AJ16" s="79">
        <v>0</v>
      </c>
    </row>
    <row r="17" spans="1:36" s="3" customFormat="1" ht="42.75" customHeight="1" x14ac:dyDescent="0.2">
      <c r="A17" s="8">
        <v>6</v>
      </c>
      <c r="B17" s="9" t="s">
        <v>84</v>
      </c>
      <c r="C17" s="10" t="s">
        <v>44</v>
      </c>
      <c r="D17" s="70">
        <v>213153.36</v>
      </c>
      <c r="E17" s="83">
        <v>0</v>
      </c>
      <c r="F17" s="83">
        <v>213153.36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3">
        <v>0</v>
      </c>
      <c r="R17" s="83">
        <v>0</v>
      </c>
      <c r="S17" s="83">
        <v>0</v>
      </c>
      <c r="T17" s="83">
        <v>0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197060.36</v>
      </c>
      <c r="AG17" s="83"/>
      <c r="AH17" s="79"/>
      <c r="AI17" s="83">
        <v>0</v>
      </c>
      <c r="AJ17" s="79">
        <v>0</v>
      </c>
    </row>
    <row r="18" spans="1:36" s="3" customFormat="1" ht="36" customHeight="1" x14ac:dyDescent="0.2">
      <c r="A18" s="8">
        <v>7</v>
      </c>
      <c r="B18" s="9" t="s">
        <v>85</v>
      </c>
      <c r="C18" s="10" t="s">
        <v>45</v>
      </c>
      <c r="D18" s="70">
        <v>10950702.98</v>
      </c>
      <c r="E18" s="83">
        <v>0</v>
      </c>
      <c r="F18" s="83">
        <v>20041.400000000001</v>
      </c>
      <c r="G18" s="83">
        <v>0</v>
      </c>
      <c r="H18" s="83">
        <v>5480.78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10930661.58</v>
      </c>
      <c r="O18" s="83">
        <v>0</v>
      </c>
      <c r="P18" s="83">
        <v>6879827.0000000009</v>
      </c>
      <c r="Q18" s="83">
        <v>0</v>
      </c>
      <c r="R18" s="83">
        <v>1109355.8700000001</v>
      </c>
      <c r="S18" s="83">
        <v>724320.75</v>
      </c>
      <c r="T18" s="83">
        <v>8350487.71</v>
      </c>
      <c r="U18" s="83">
        <v>0</v>
      </c>
      <c r="V18" s="83">
        <v>5395763.25</v>
      </c>
      <c r="W18" s="83">
        <v>0</v>
      </c>
      <c r="X18" s="83">
        <v>1470818</v>
      </c>
      <c r="Y18" s="83">
        <v>0</v>
      </c>
      <c r="Z18" s="83">
        <v>759743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/>
      <c r="AH18" s="79"/>
      <c r="AI18" s="83">
        <v>6885307.7800000012</v>
      </c>
      <c r="AJ18" s="79">
        <v>0</v>
      </c>
    </row>
    <row r="19" spans="1:36" s="3" customFormat="1" ht="43.5" customHeight="1" thickBot="1" x14ac:dyDescent="0.25">
      <c r="A19" s="73">
        <v>8</v>
      </c>
      <c r="B19" s="74" t="s">
        <v>86</v>
      </c>
      <c r="C19" s="75" t="s">
        <v>46</v>
      </c>
      <c r="D19" s="71">
        <v>462022.85</v>
      </c>
      <c r="E19" s="72">
        <v>0</v>
      </c>
      <c r="F19" s="72">
        <v>462022.85</v>
      </c>
      <c r="G19" s="72">
        <v>0</v>
      </c>
      <c r="H19" s="72">
        <v>199580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2">
        <v>0</v>
      </c>
      <c r="O19" s="72">
        <v>0</v>
      </c>
      <c r="P19" s="72">
        <v>0</v>
      </c>
      <c r="Q19" s="72">
        <v>0</v>
      </c>
      <c r="R19" s="72">
        <v>0</v>
      </c>
      <c r="S19" s="72">
        <v>0</v>
      </c>
      <c r="T19" s="72">
        <v>0</v>
      </c>
      <c r="U19" s="72">
        <v>0</v>
      </c>
      <c r="V19" s="72">
        <v>0</v>
      </c>
      <c r="W19" s="72">
        <v>0</v>
      </c>
      <c r="X19" s="72">
        <v>0</v>
      </c>
      <c r="Y19" s="72">
        <v>0</v>
      </c>
      <c r="Z19" s="72">
        <v>0</v>
      </c>
      <c r="AA19" s="72">
        <v>0</v>
      </c>
      <c r="AB19" s="72">
        <v>0</v>
      </c>
      <c r="AC19" s="72">
        <v>0</v>
      </c>
      <c r="AD19" s="72">
        <v>0</v>
      </c>
      <c r="AE19" s="72">
        <v>0</v>
      </c>
      <c r="AF19" s="72">
        <v>0</v>
      </c>
      <c r="AG19" s="72"/>
      <c r="AH19" s="80"/>
      <c r="AI19" s="72">
        <v>199580</v>
      </c>
      <c r="AJ19" s="80">
        <v>0</v>
      </c>
    </row>
    <row r="20" spans="1:36" s="3" customFormat="1" ht="27" customHeight="1" thickBot="1" x14ac:dyDescent="0.25">
      <c r="A20" s="76"/>
      <c r="B20" s="77"/>
      <c r="C20" s="93" t="s">
        <v>77</v>
      </c>
      <c r="D20" s="95">
        <f>SUM(D12:D19)</f>
        <v>340240345.74000007</v>
      </c>
      <c r="E20" s="96">
        <f t="shared" ref="E20:AH20" si="0">SUM(E12:E19)</f>
        <v>15002205.52</v>
      </c>
      <c r="F20" s="96">
        <f t="shared" si="0"/>
        <v>199647355.69</v>
      </c>
      <c r="G20" s="96">
        <f t="shared" si="0"/>
        <v>165851.32</v>
      </c>
      <c r="H20" s="96">
        <f t="shared" si="0"/>
        <v>156169986.55000001</v>
      </c>
      <c r="I20" s="96">
        <f t="shared" si="0"/>
        <v>900</v>
      </c>
      <c r="J20" s="96">
        <f t="shared" si="0"/>
        <v>35330116.649999999</v>
      </c>
      <c r="K20" s="96">
        <f t="shared" si="0"/>
        <v>9072660</v>
      </c>
      <c r="L20" s="96">
        <f t="shared" si="0"/>
        <v>13398505.799999999</v>
      </c>
      <c r="M20" s="96">
        <f t="shared" si="0"/>
        <v>0</v>
      </c>
      <c r="N20" s="96">
        <f t="shared" si="0"/>
        <v>105262873.40000001</v>
      </c>
      <c r="O20" s="96">
        <f t="shared" si="0"/>
        <v>5763694.2000000002</v>
      </c>
      <c r="P20" s="96">
        <f t="shared" si="0"/>
        <v>75927944.059999987</v>
      </c>
      <c r="Q20" s="96">
        <f t="shared" si="0"/>
        <v>0</v>
      </c>
      <c r="R20" s="96">
        <f t="shared" si="0"/>
        <v>6665998.8399999999</v>
      </c>
      <c r="S20" s="96">
        <f t="shared" si="0"/>
        <v>1244603.02</v>
      </c>
      <c r="T20" s="96">
        <f t="shared" si="0"/>
        <v>73620053.779999986</v>
      </c>
      <c r="U20" s="96">
        <f t="shared" si="0"/>
        <v>327950.2</v>
      </c>
      <c r="V20" s="96">
        <f t="shared" si="0"/>
        <v>62026813.919999994</v>
      </c>
      <c r="W20" s="96">
        <f t="shared" si="0"/>
        <v>0</v>
      </c>
      <c r="X20" s="96">
        <f t="shared" si="0"/>
        <v>24976820.780000001</v>
      </c>
      <c r="Y20" s="96">
        <f t="shared" si="0"/>
        <v>5435744</v>
      </c>
      <c r="Z20" s="96">
        <f t="shared" si="0"/>
        <v>12656527.120000001</v>
      </c>
      <c r="AA20" s="96">
        <f t="shared" si="0"/>
        <v>0</v>
      </c>
      <c r="AB20" s="96">
        <f t="shared" si="0"/>
        <v>0</v>
      </c>
      <c r="AC20" s="96">
        <f t="shared" si="0"/>
        <v>0</v>
      </c>
      <c r="AD20" s="96">
        <f t="shared" si="0"/>
        <v>0</v>
      </c>
      <c r="AE20" s="96">
        <f t="shared" si="0"/>
        <v>0</v>
      </c>
      <c r="AF20" s="97">
        <f t="shared" si="0"/>
        <v>19701773.009999998</v>
      </c>
      <c r="AG20" s="94">
        <f t="shared" si="0"/>
        <v>0</v>
      </c>
      <c r="AH20" s="82">
        <f t="shared" si="0"/>
        <v>0</v>
      </c>
      <c r="AI20" s="96">
        <f>SUM(AI12:AI19)</f>
        <v>245496436.41</v>
      </c>
      <c r="AJ20" s="97">
        <f>SUM(AJ12:AJ19)</f>
        <v>900</v>
      </c>
    </row>
    <row r="21" spans="1:36" x14ac:dyDescent="0.2">
      <c r="A21" s="48"/>
      <c r="B21" s="48"/>
      <c r="C21" s="5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11"/>
      <c r="P21" s="11"/>
      <c r="AI21" s="53"/>
      <c r="AJ21" s="53"/>
    </row>
  </sheetData>
  <mergeCells count="29">
    <mergeCell ref="AD8:AE9"/>
    <mergeCell ref="AI6:AJ8"/>
    <mergeCell ref="F6:AE6"/>
    <mergeCell ref="AI9:AI10"/>
    <mergeCell ref="AJ9:AJ10"/>
    <mergeCell ref="AF6:AF10"/>
    <mergeCell ref="AG6:AH6"/>
    <mergeCell ref="AG7:AH9"/>
    <mergeCell ref="A6:A10"/>
    <mergeCell ref="B6:B10"/>
    <mergeCell ref="C6:C10"/>
    <mergeCell ref="D6:D10"/>
    <mergeCell ref="E6:E10"/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1"/>
  <sheetViews>
    <sheetView zoomScaleNormal="100" workbookViewId="0">
      <selection activeCell="A56" sqref="A56:XFD57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3" max="13" width="10.5703125" customWidth="1"/>
    <col min="14" max="14" width="9.140625" customWidth="1"/>
    <col min="15" max="15" width="14.42578125" customWidth="1"/>
    <col min="16" max="16" width="10.7109375" customWidth="1"/>
    <col min="18" max="18" width="12.28515625" customWidth="1"/>
    <col min="19" max="19" width="11.85546875" customWidth="1"/>
    <col min="20" max="20" width="12.28515625" customWidth="1"/>
    <col min="21" max="21" width="10.28515625" customWidth="1"/>
    <col min="22" max="22" width="12.28515625" customWidth="1"/>
    <col min="23" max="24" width="10.85546875" customWidth="1"/>
    <col min="25" max="25" width="10.7109375" customWidth="1"/>
    <col min="26" max="26" width="13.140625" customWidth="1"/>
    <col min="27" max="27" width="14.42578125" customWidth="1"/>
    <col min="28" max="28" width="12.7109375" customWidth="1"/>
    <col min="29" max="29" width="14.42578125" customWidth="1"/>
    <col min="30" max="30" width="12.7109375" customWidth="1"/>
    <col min="31" max="31" width="10" customWidth="1"/>
    <col min="32" max="32" width="14.42578125" customWidth="1"/>
    <col min="33" max="33" width="13" customWidth="1"/>
    <col min="34" max="34" width="14" customWidth="1"/>
  </cols>
  <sheetData>
    <row r="2" spans="1:33" x14ac:dyDescent="0.2">
      <c r="B2" s="14"/>
      <c r="C2" s="58"/>
      <c r="D2" s="58"/>
      <c r="E2" s="58"/>
      <c r="F2" s="58"/>
      <c r="G2" s="58"/>
      <c r="H2" s="58"/>
      <c r="I2" s="58" t="s">
        <v>19</v>
      </c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F2" s="58"/>
    </row>
    <row r="3" spans="1:33" x14ac:dyDescent="0.2">
      <c r="C3" s="48"/>
      <c r="D3" s="48"/>
      <c r="E3" s="352" t="s">
        <v>182</v>
      </c>
      <c r="F3" s="352"/>
    </row>
    <row r="4" spans="1:33" x14ac:dyDescent="0.2">
      <c r="A4" s="57" t="s">
        <v>13</v>
      </c>
      <c r="B4" s="57"/>
      <c r="C4" s="57"/>
      <c r="D4" s="57"/>
      <c r="E4" s="57"/>
      <c r="F4" s="57"/>
    </row>
    <row r="5" spans="1:33" ht="13.5" thickBot="1" x14ac:dyDescent="0.25">
      <c r="A5" s="57" t="s">
        <v>14</v>
      </c>
      <c r="B5" s="57"/>
      <c r="C5" s="57"/>
      <c r="D5" s="57"/>
      <c r="E5" s="57"/>
      <c r="F5" s="57"/>
    </row>
    <row r="6" spans="1:33" x14ac:dyDescent="0.2">
      <c r="A6" s="371" t="s">
        <v>1</v>
      </c>
      <c r="B6" s="373" t="s">
        <v>4</v>
      </c>
      <c r="C6" s="375" t="s">
        <v>5</v>
      </c>
      <c r="D6" s="216" t="s">
        <v>8</v>
      </c>
      <c r="E6" s="365"/>
      <c r="F6" s="365"/>
      <c r="G6" s="370" t="s">
        <v>63</v>
      </c>
      <c r="H6" s="366" t="s">
        <v>52</v>
      </c>
      <c r="I6" s="367"/>
      <c r="J6" s="367"/>
      <c r="K6" s="361"/>
      <c r="L6" s="216" t="s">
        <v>53</v>
      </c>
      <c r="M6" s="342"/>
      <c r="N6" s="342"/>
      <c r="O6" s="343"/>
      <c r="P6" s="216" t="s">
        <v>54</v>
      </c>
      <c r="Q6" s="342"/>
      <c r="R6" s="343"/>
      <c r="S6" s="216" t="s">
        <v>64</v>
      </c>
      <c r="T6" s="233"/>
      <c r="U6" s="365"/>
      <c r="V6" s="361"/>
      <c r="W6" s="216" t="s">
        <v>65</v>
      </c>
      <c r="X6" s="356"/>
      <c r="Y6" s="356"/>
      <c r="Z6" s="357"/>
      <c r="AA6" s="216" t="s">
        <v>55</v>
      </c>
      <c r="AB6" s="361"/>
      <c r="AC6" s="216" t="s">
        <v>56</v>
      </c>
      <c r="AD6" s="361"/>
      <c r="AE6" s="341" t="s">
        <v>57</v>
      </c>
      <c r="AF6" s="342"/>
      <c r="AG6" s="343"/>
    </row>
    <row r="7" spans="1:33" x14ac:dyDescent="0.2">
      <c r="A7" s="372"/>
      <c r="B7" s="374"/>
      <c r="C7" s="376"/>
      <c r="D7" s="348"/>
      <c r="E7" s="347"/>
      <c r="F7" s="347"/>
      <c r="G7" s="362"/>
      <c r="H7" s="368"/>
      <c r="I7" s="369"/>
      <c r="J7" s="369"/>
      <c r="K7" s="362"/>
      <c r="L7" s="353"/>
      <c r="M7" s="345"/>
      <c r="N7" s="345"/>
      <c r="O7" s="346"/>
      <c r="P7" s="353"/>
      <c r="Q7" s="345"/>
      <c r="R7" s="346"/>
      <c r="S7" s="348"/>
      <c r="T7" s="347"/>
      <c r="U7" s="347"/>
      <c r="V7" s="362"/>
      <c r="W7" s="358"/>
      <c r="X7" s="359"/>
      <c r="Y7" s="359"/>
      <c r="Z7" s="360"/>
      <c r="AA7" s="348"/>
      <c r="AB7" s="362"/>
      <c r="AC7" s="348"/>
      <c r="AD7" s="362"/>
      <c r="AE7" s="344"/>
      <c r="AF7" s="345"/>
      <c r="AG7" s="346"/>
    </row>
    <row r="8" spans="1:33" ht="12.75" customHeight="1" x14ac:dyDescent="0.2">
      <c r="A8" s="372"/>
      <c r="B8" s="374"/>
      <c r="C8" s="376"/>
      <c r="D8" s="217" t="s">
        <v>58</v>
      </c>
      <c r="E8" s="234" t="s">
        <v>61</v>
      </c>
      <c r="F8" s="347"/>
      <c r="G8" s="362"/>
      <c r="H8" s="217" t="s">
        <v>58</v>
      </c>
      <c r="I8" s="234" t="s">
        <v>59</v>
      </c>
      <c r="J8" s="347"/>
      <c r="K8" s="351" t="s">
        <v>63</v>
      </c>
      <c r="L8" s="217" t="s">
        <v>58</v>
      </c>
      <c r="M8" s="354" t="s">
        <v>59</v>
      </c>
      <c r="N8" s="355"/>
      <c r="O8" s="351" t="s">
        <v>63</v>
      </c>
      <c r="P8" s="217" t="s">
        <v>58</v>
      </c>
      <c r="Q8" s="126" t="s">
        <v>59</v>
      </c>
      <c r="R8" s="351" t="s">
        <v>63</v>
      </c>
      <c r="S8" s="217" t="s">
        <v>58</v>
      </c>
      <c r="T8" s="234" t="s">
        <v>59</v>
      </c>
      <c r="U8" s="347"/>
      <c r="V8" s="351" t="s">
        <v>63</v>
      </c>
      <c r="W8" s="217" t="s">
        <v>58</v>
      </c>
      <c r="X8" s="234" t="s">
        <v>59</v>
      </c>
      <c r="Y8" s="347"/>
      <c r="Z8" s="351" t="s">
        <v>63</v>
      </c>
      <c r="AA8" s="217" t="s">
        <v>58</v>
      </c>
      <c r="AB8" s="351" t="s">
        <v>63</v>
      </c>
      <c r="AC8" s="217" t="s">
        <v>58</v>
      </c>
      <c r="AD8" s="351" t="s">
        <v>63</v>
      </c>
      <c r="AE8" s="349" t="s">
        <v>58</v>
      </c>
      <c r="AF8" s="126" t="s">
        <v>59</v>
      </c>
      <c r="AG8" s="351" t="s">
        <v>63</v>
      </c>
    </row>
    <row r="9" spans="1:33" ht="76.5" customHeight="1" thickBot="1" x14ac:dyDescent="0.25">
      <c r="A9" s="372"/>
      <c r="B9" s="374"/>
      <c r="C9" s="376"/>
      <c r="D9" s="348"/>
      <c r="E9" s="122" t="s">
        <v>60</v>
      </c>
      <c r="F9" s="122" t="s">
        <v>62</v>
      </c>
      <c r="G9" s="362"/>
      <c r="H9" s="348"/>
      <c r="I9" s="122" t="s">
        <v>60</v>
      </c>
      <c r="J9" s="122" t="s">
        <v>62</v>
      </c>
      <c r="K9" s="351"/>
      <c r="L9" s="348"/>
      <c r="M9" s="127" t="s">
        <v>60</v>
      </c>
      <c r="N9" s="128" t="s">
        <v>62</v>
      </c>
      <c r="O9" s="351"/>
      <c r="P9" s="348"/>
      <c r="Q9" s="127" t="s">
        <v>60</v>
      </c>
      <c r="R9" s="351"/>
      <c r="S9" s="217"/>
      <c r="T9" s="122" t="s">
        <v>60</v>
      </c>
      <c r="U9" s="128" t="s">
        <v>62</v>
      </c>
      <c r="V9" s="351"/>
      <c r="W9" s="348"/>
      <c r="X9" s="122" t="s">
        <v>60</v>
      </c>
      <c r="Y9" s="122" t="s">
        <v>62</v>
      </c>
      <c r="Z9" s="351"/>
      <c r="AA9" s="348"/>
      <c r="AB9" s="351"/>
      <c r="AC9" s="348"/>
      <c r="AD9" s="351"/>
      <c r="AE9" s="350"/>
      <c r="AF9" s="127" t="s">
        <v>60</v>
      </c>
      <c r="AG9" s="351"/>
    </row>
    <row r="10" spans="1:33" ht="13.5" thickBot="1" x14ac:dyDescent="0.25">
      <c r="A10" s="54">
        <v>1</v>
      </c>
      <c r="B10" s="55">
        <v>2</v>
      </c>
      <c r="C10" s="56">
        <v>3</v>
      </c>
      <c r="D10" s="130">
        <v>4</v>
      </c>
      <c r="E10" s="131">
        <v>5</v>
      </c>
      <c r="F10" s="131">
        <v>6</v>
      </c>
      <c r="G10" s="134">
        <v>7</v>
      </c>
      <c r="H10" s="130">
        <v>8</v>
      </c>
      <c r="I10" s="131">
        <v>9</v>
      </c>
      <c r="J10" s="131">
        <v>10</v>
      </c>
      <c r="K10" s="134">
        <v>11</v>
      </c>
      <c r="L10" s="130">
        <v>15</v>
      </c>
      <c r="M10" s="131">
        <v>16</v>
      </c>
      <c r="N10" s="131">
        <v>17</v>
      </c>
      <c r="O10" s="134">
        <v>18</v>
      </c>
      <c r="P10" s="130">
        <v>19</v>
      </c>
      <c r="Q10" s="131">
        <v>20</v>
      </c>
      <c r="R10" s="134">
        <v>21</v>
      </c>
      <c r="S10" s="130">
        <v>22</v>
      </c>
      <c r="T10" s="131">
        <v>23</v>
      </c>
      <c r="U10" s="131">
        <v>23</v>
      </c>
      <c r="V10" s="134">
        <v>25</v>
      </c>
      <c r="W10" s="136">
        <v>30</v>
      </c>
      <c r="X10" s="132">
        <v>31</v>
      </c>
      <c r="Y10" s="132">
        <v>32</v>
      </c>
      <c r="Z10" s="134">
        <v>33</v>
      </c>
      <c r="AA10" s="130">
        <v>26</v>
      </c>
      <c r="AB10" s="134">
        <v>27</v>
      </c>
      <c r="AC10" s="130">
        <v>28</v>
      </c>
      <c r="AD10" s="134">
        <v>29</v>
      </c>
      <c r="AE10" s="135">
        <v>34</v>
      </c>
      <c r="AF10" s="133">
        <v>35</v>
      </c>
      <c r="AG10" s="134">
        <v>36</v>
      </c>
    </row>
    <row r="11" spans="1:33" ht="22.5" customHeight="1" x14ac:dyDescent="0.2">
      <c r="A11" s="105"/>
      <c r="B11" s="106" t="s">
        <v>112</v>
      </c>
      <c r="C11" s="123" t="s">
        <v>101</v>
      </c>
      <c r="D11" s="184">
        <v>505148.78999999992</v>
      </c>
      <c r="E11" s="141">
        <v>44529.02</v>
      </c>
      <c r="F11" s="185">
        <v>3620</v>
      </c>
      <c r="G11" s="141">
        <v>106823.44</v>
      </c>
      <c r="H11" s="142">
        <v>194289.47999999998</v>
      </c>
      <c r="I11" s="143">
        <v>40216.509999999995</v>
      </c>
      <c r="J11" s="143">
        <v>3620</v>
      </c>
      <c r="K11" s="144">
        <v>0</v>
      </c>
      <c r="L11" s="142">
        <v>0</v>
      </c>
      <c r="M11" s="186">
        <v>0</v>
      </c>
      <c r="N11" s="186">
        <v>0</v>
      </c>
      <c r="O11" s="144">
        <v>0</v>
      </c>
      <c r="P11" s="187">
        <v>6102.02</v>
      </c>
      <c r="Q11" s="143">
        <v>0</v>
      </c>
      <c r="R11" s="188">
        <v>0</v>
      </c>
      <c r="S11" s="189">
        <v>209426.58</v>
      </c>
      <c r="T11" s="190">
        <v>4312.51</v>
      </c>
      <c r="U11" s="190">
        <v>0</v>
      </c>
      <c r="V11" s="188">
        <v>106823.44</v>
      </c>
      <c r="W11" s="190">
        <v>84108.419999999984</v>
      </c>
      <c r="X11" s="190">
        <v>0</v>
      </c>
      <c r="Y11" s="191">
        <v>0</v>
      </c>
      <c r="Z11" s="144">
        <v>0</v>
      </c>
      <c r="AA11" s="192">
        <v>532.44000000000005</v>
      </c>
      <c r="AB11" s="188">
        <v>0</v>
      </c>
      <c r="AC11" s="190">
        <v>0</v>
      </c>
      <c r="AD11" s="188">
        <v>0</v>
      </c>
      <c r="AE11" s="142">
        <v>10689.85</v>
      </c>
      <c r="AF11" s="186">
        <v>0</v>
      </c>
      <c r="AG11" s="144">
        <v>0</v>
      </c>
    </row>
    <row r="12" spans="1:33" ht="22.5" customHeight="1" x14ac:dyDescent="0.2">
      <c r="A12" s="107"/>
      <c r="B12" s="108" t="s">
        <v>113</v>
      </c>
      <c r="C12" s="124" t="s">
        <v>102</v>
      </c>
      <c r="D12" s="193">
        <v>1006420</v>
      </c>
      <c r="E12" s="59">
        <v>41111</v>
      </c>
      <c r="F12" s="194">
        <v>112469</v>
      </c>
      <c r="G12" s="117">
        <v>12035</v>
      </c>
      <c r="H12" s="118">
        <v>776345</v>
      </c>
      <c r="I12" s="119">
        <v>29076</v>
      </c>
      <c r="J12" s="119">
        <v>112469</v>
      </c>
      <c r="K12" s="117">
        <v>0</v>
      </c>
      <c r="L12" s="118">
        <v>0</v>
      </c>
      <c r="M12" s="195">
        <v>0</v>
      </c>
      <c r="N12" s="191">
        <v>0</v>
      </c>
      <c r="O12" s="196">
        <v>0</v>
      </c>
      <c r="P12" s="197">
        <v>0</v>
      </c>
      <c r="Q12" s="119">
        <v>0</v>
      </c>
      <c r="R12" s="198">
        <v>0</v>
      </c>
      <c r="S12" s="199">
        <v>12035</v>
      </c>
      <c r="T12" s="119">
        <v>12035</v>
      </c>
      <c r="U12" s="119">
        <v>0</v>
      </c>
      <c r="V12" s="198">
        <v>12035</v>
      </c>
      <c r="W12" s="190">
        <v>218040</v>
      </c>
      <c r="X12" s="190">
        <v>0</v>
      </c>
      <c r="Y12" s="191">
        <v>0</v>
      </c>
      <c r="Z12" s="196">
        <v>0</v>
      </c>
      <c r="AA12" s="192">
        <v>0</v>
      </c>
      <c r="AB12" s="198">
        <v>0</v>
      </c>
      <c r="AC12" s="190">
        <v>0</v>
      </c>
      <c r="AD12" s="198">
        <v>0</v>
      </c>
      <c r="AE12" s="200">
        <v>0</v>
      </c>
      <c r="AF12" s="195">
        <v>0</v>
      </c>
      <c r="AG12" s="196">
        <v>0</v>
      </c>
    </row>
    <row r="13" spans="1:33" ht="22.5" customHeight="1" x14ac:dyDescent="0.2">
      <c r="A13" s="107"/>
      <c r="B13" s="108" t="s">
        <v>114</v>
      </c>
      <c r="C13" s="124" t="s">
        <v>103</v>
      </c>
      <c r="D13" s="193">
        <v>60951259.709999993</v>
      </c>
      <c r="E13" s="59">
        <v>0</v>
      </c>
      <c r="F13" s="194">
        <v>296470.35000000003</v>
      </c>
      <c r="G13" s="196">
        <v>0</v>
      </c>
      <c r="H13" s="118">
        <v>45918283.919999994</v>
      </c>
      <c r="I13" s="119">
        <v>0</v>
      </c>
      <c r="J13" s="119">
        <v>263803.33</v>
      </c>
      <c r="K13" s="117">
        <v>0</v>
      </c>
      <c r="L13" s="118">
        <v>0</v>
      </c>
      <c r="M13" s="195">
        <v>0</v>
      </c>
      <c r="N13" s="191">
        <v>0</v>
      </c>
      <c r="O13" s="196">
        <v>0</v>
      </c>
      <c r="P13" s="197">
        <v>0</v>
      </c>
      <c r="Q13" s="119">
        <v>0</v>
      </c>
      <c r="R13" s="198">
        <v>0</v>
      </c>
      <c r="S13" s="199">
        <v>9189050.5</v>
      </c>
      <c r="T13" s="119">
        <v>0</v>
      </c>
      <c r="U13" s="119">
        <v>0</v>
      </c>
      <c r="V13" s="198">
        <v>0</v>
      </c>
      <c r="W13" s="190">
        <v>5843925.29</v>
      </c>
      <c r="X13" s="190">
        <v>0</v>
      </c>
      <c r="Y13" s="191">
        <v>32667.02</v>
      </c>
      <c r="Z13" s="196">
        <v>0</v>
      </c>
      <c r="AA13" s="192">
        <v>0</v>
      </c>
      <c r="AB13" s="198">
        <v>0</v>
      </c>
      <c r="AC13" s="190">
        <v>0</v>
      </c>
      <c r="AD13" s="198">
        <v>0</v>
      </c>
      <c r="AE13" s="200">
        <v>0</v>
      </c>
      <c r="AF13" s="195">
        <v>0</v>
      </c>
      <c r="AG13" s="196">
        <v>0</v>
      </c>
    </row>
    <row r="14" spans="1:33" ht="22.5" customHeight="1" x14ac:dyDescent="0.2">
      <c r="A14" s="107"/>
      <c r="B14" s="108" t="s">
        <v>115</v>
      </c>
      <c r="C14" s="124" t="s">
        <v>104</v>
      </c>
      <c r="D14" s="193">
        <v>844471.15</v>
      </c>
      <c r="E14" s="59">
        <v>0</v>
      </c>
      <c r="F14" s="194">
        <v>71797.5</v>
      </c>
      <c r="G14" s="196">
        <v>0</v>
      </c>
      <c r="H14" s="118">
        <v>839971.15</v>
      </c>
      <c r="I14" s="119">
        <v>0</v>
      </c>
      <c r="J14" s="119">
        <v>67297.5</v>
      </c>
      <c r="K14" s="117">
        <v>0</v>
      </c>
      <c r="L14" s="118">
        <v>0</v>
      </c>
      <c r="M14" s="195">
        <v>0</v>
      </c>
      <c r="N14" s="191">
        <v>0</v>
      </c>
      <c r="O14" s="196">
        <v>0</v>
      </c>
      <c r="P14" s="197">
        <v>0</v>
      </c>
      <c r="Q14" s="119">
        <v>0</v>
      </c>
      <c r="R14" s="198">
        <v>0</v>
      </c>
      <c r="S14" s="199">
        <v>0</v>
      </c>
      <c r="T14" s="119">
        <v>0</v>
      </c>
      <c r="U14" s="119">
        <v>0</v>
      </c>
      <c r="V14" s="198">
        <v>0</v>
      </c>
      <c r="W14" s="190">
        <v>4500</v>
      </c>
      <c r="X14" s="190">
        <v>0</v>
      </c>
      <c r="Y14" s="191">
        <v>4500</v>
      </c>
      <c r="Z14" s="196">
        <v>0</v>
      </c>
      <c r="AA14" s="192">
        <v>0</v>
      </c>
      <c r="AB14" s="198">
        <v>0</v>
      </c>
      <c r="AC14" s="190">
        <v>0</v>
      </c>
      <c r="AD14" s="198">
        <v>0</v>
      </c>
      <c r="AE14" s="200">
        <v>0</v>
      </c>
      <c r="AF14" s="195">
        <v>0</v>
      </c>
      <c r="AG14" s="196">
        <v>0</v>
      </c>
    </row>
    <row r="15" spans="1:33" ht="22.5" customHeight="1" x14ac:dyDescent="0.2">
      <c r="A15" s="107"/>
      <c r="B15" s="108" t="s">
        <v>116</v>
      </c>
      <c r="C15" s="124" t="s">
        <v>105</v>
      </c>
      <c r="D15" s="193">
        <v>21576788.310000002</v>
      </c>
      <c r="E15" s="59">
        <v>4783523.33</v>
      </c>
      <c r="F15" s="194">
        <v>552217.73</v>
      </c>
      <c r="G15" s="196">
        <v>10000</v>
      </c>
      <c r="H15" s="118">
        <v>19392957.120000001</v>
      </c>
      <c r="I15" s="119">
        <v>4783523.33</v>
      </c>
      <c r="J15" s="119">
        <v>192420.98</v>
      </c>
      <c r="K15" s="117">
        <v>0</v>
      </c>
      <c r="L15" s="118">
        <v>0</v>
      </c>
      <c r="M15" s="195">
        <v>0</v>
      </c>
      <c r="N15" s="191">
        <v>0</v>
      </c>
      <c r="O15" s="196">
        <v>0</v>
      </c>
      <c r="P15" s="197">
        <v>0</v>
      </c>
      <c r="Q15" s="119">
        <v>0</v>
      </c>
      <c r="R15" s="198">
        <v>0</v>
      </c>
      <c r="S15" s="199">
        <v>682727.71</v>
      </c>
      <c r="T15" s="119">
        <v>0</v>
      </c>
      <c r="U15" s="119">
        <v>0</v>
      </c>
      <c r="V15" s="198">
        <v>10000</v>
      </c>
      <c r="W15" s="190">
        <v>1501103.48</v>
      </c>
      <c r="X15" s="190">
        <v>0</v>
      </c>
      <c r="Y15" s="191">
        <v>359796.75</v>
      </c>
      <c r="Z15" s="196">
        <v>0</v>
      </c>
      <c r="AA15" s="192">
        <v>0</v>
      </c>
      <c r="AB15" s="198">
        <v>0</v>
      </c>
      <c r="AC15" s="190">
        <v>0</v>
      </c>
      <c r="AD15" s="198">
        <v>0</v>
      </c>
      <c r="AE15" s="200">
        <v>0</v>
      </c>
      <c r="AF15" s="195">
        <v>0</v>
      </c>
      <c r="AG15" s="196">
        <v>0</v>
      </c>
    </row>
    <row r="16" spans="1:33" ht="22.5" customHeight="1" x14ac:dyDescent="0.2">
      <c r="A16" s="107"/>
      <c r="B16" s="108" t="s">
        <v>117</v>
      </c>
      <c r="C16" s="124" t="s">
        <v>106</v>
      </c>
      <c r="D16" s="193">
        <v>40941716.799999997</v>
      </c>
      <c r="E16" s="59">
        <v>9627559.3100000005</v>
      </c>
      <c r="F16" s="194">
        <v>1172317.7</v>
      </c>
      <c r="G16" s="196">
        <v>16629825.279999999</v>
      </c>
      <c r="H16" s="118">
        <v>9797663.7800000012</v>
      </c>
      <c r="I16" s="119">
        <v>25617</v>
      </c>
      <c r="J16" s="119">
        <v>333465.45</v>
      </c>
      <c r="K16" s="117">
        <v>0</v>
      </c>
      <c r="L16" s="118">
        <v>108784</v>
      </c>
      <c r="M16" s="195">
        <v>108784</v>
      </c>
      <c r="N16" s="191">
        <v>0</v>
      </c>
      <c r="O16" s="196">
        <v>0</v>
      </c>
      <c r="P16" s="197">
        <v>124718.76</v>
      </c>
      <c r="Q16" s="119">
        <v>0</v>
      </c>
      <c r="R16" s="198">
        <v>0</v>
      </c>
      <c r="S16" s="199">
        <v>28676847.619999997</v>
      </c>
      <c r="T16" s="119">
        <v>9493158.3100000005</v>
      </c>
      <c r="U16" s="119">
        <v>475000</v>
      </c>
      <c r="V16" s="198">
        <v>16432764.92</v>
      </c>
      <c r="W16" s="190">
        <v>1637482.28</v>
      </c>
      <c r="X16" s="190">
        <v>0</v>
      </c>
      <c r="Y16" s="191">
        <v>363852.25</v>
      </c>
      <c r="Z16" s="196">
        <v>0</v>
      </c>
      <c r="AA16" s="192">
        <v>0</v>
      </c>
      <c r="AB16" s="198">
        <v>0</v>
      </c>
      <c r="AC16" s="190">
        <v>197060.36</v>
      </c>
      <c r="AD16" s="198">
        <v>197060.36</v>
      </c>
      <c r="AE16" s="200">
        <v>399160</v>
      </c>
      <c r="AF16" s="195">
        <v>0</v>
      </c>
      <c r="AG16" s="196">
        <v>0</v>
      </c>
    </row>
    <row r="17" spans="1:33" ht="22.5" customHeight="1" x14ac:dyDescent="0.2">
      <c r="A17" s="107"/>
      <c r="B17" s="108" t="s">
        <v>118</v>
      </c>
      <c r="C17" s="124" t="s">
        <v>87</v>
      </c>
      <c r="D17" s="193">
        <v>13497</v>
      </c>
      <c r="E17" s="59">
        <v>0</v>
      </c>
      <c r="F17" s="194">
        <v>0</v>
      </c>
      <c r="G17" s="196">
        <v>8970</v>
      </c>
      <c r="H17" s="118">
        <v>0</v>
      </c>
      <c r="I17" s="119">
        <v>0</v>
      </c>
      <c r="J17" s="119">
        <v>0</v>
      </c>
      <c r="K17" s="117">
        <v>0</v>
      </c>
      <c r="L17" s="118">
        <v>0</v>
      </c>
      <c r="M17" s="195">
        <v>0</v>
      </c>
      <c r="N17" s="191">
        <v>0</v>
      </c>
      <c r="O17" s="196">
        <v>0</v>
      </c>
      <c r="P17" s="197">
        <v>0</v>
      </c>
      <c r="Q17" s="119">
        <v>0</v>
      </c>
      <c r="R17" s="198">
        <v>0</v>
      </c>
      <c r="S17" s="199">
        <v>13497</v>
      </c>
      <c r="T17" s="119">
        <v>0</v>
      </c>
      <c r="U17" s="119">
        <v>0</v>
      </c>
      <c r="V17" s="198">
        <v>8970</v>
      </c>
      <c r="W17" s="190">
        <v>0</v>
      </c>
      <c r="X17" s="190">
        <v>0</v>
      </c>
      <c r="Y17" s="191">
        <v>0</v>
      </c>
      <c r="Z17" s="196">
        <v>0</v>
      </c>
      <c r="AA17" s="192">
        <v>0</v>
      </c>
      <c r="AB17" s="198">
        <v>0</v>
      </c>
      <c r="AC17" s="190">
        <v>0</v>
      </c>
      <c r="AD17" s="198">
        <v>0</v>
      </c>
      <c r="AE17" s="200">
        <v>0</v>
      </c>
      <c r="AF17" s="195">
        <v>0</v>
      </c>
      <c r="AG17" s="196">
        <v>0</v>
      </c>
    </row>
    <row r="18" spans="1:33" ht="22.5" customHeight="1" x14ac:dyDescent="0.2">
      <c r="A18" s="107"/>
      <c r="B18" s="108" t="s">
        <v>119</v>
      </c>
      <c r="C18" s="124" t="s">
        <v>88</v>
      </c>
      <c r="D18" s="193">
        <v>356891.75</v>
      </c>
      <c r="E18" s="59">
        <v>97000.43</v>
      </c>
      <c r="F18" s="194">
        <v>0</v>
      </c>
      <c r="G18" s="196">
        <v>0</v>
      </c>
      <c r="H18" s="118">
        <v>0</v>
      </c>
      <c r="I18" s="119">
        <v>0</v>
      </c>
      <c r="J18" s="119">
        <v>0</v>
      </c>
      <c r="K18" s="117">
        <v>0</v>
      </c>
      <c r="L18" s="118">
        <v>0</v>
      </c>
      <c r="M18" s="195">
        <v>0</v>
      </c>
      <c r="N18" s="191">
        <v>0</v>
      </c>
      <c r="O18" s="196">
        <v>0</v>
      </c>
      <c r="P18" s="197">
        <v>0</v>
      </c>
      <c r="Q18" s="119">
        <v>0</v>
      </c>
      <c r="R18" s="198">
        <v>0</v>
      </c>
      <c r="S18" s="199">
        <v>356891.75</v>
      </c>
      <c r="T18" s="119">
        <v>97000.43</v>
      </c>
      <c r="U18" s="119">
        <v>0</v>
      </c>
      <c r="V18" s="198">
        <v>0</v>
      </c>
      <c r="W18" s="190">
        <v>0</v>
      </c>
      <c r="X18" s="190">
        <v>0</v>
      </c>
      <c r="Y18" s="191">
        <v>0</v>
      </c>
      <c r="Z18" s="196">
        <v>0</v>
      </c>
      <c r="AA18" s="192">
        <v>0</v>
      </c>
      <c r="AB18" s="198">
        <v>0</v>
      </c>
      <c r="AC18" s="190">
        <v>0</v>
      </c>
      <c r="AD18" s="198">
        <v>0</v>
      </c>
      <c r="AE18" s="200">
        <v>0</v>
      </c>
      <c r="AF18" s="195">
        <v>0</v>
      </c>
      <c r="AG18" s="196">
        <v>0</v>
      </c>
    </row>
    <row r="19" spans="1:33" ht="22.5" hidden="1" customHeight="1" x14ac:dyDescent="0.2">
      <c r="A19" s="107"/>
      <c r="B19" s="108" t="s">
        <v>120</v>
      </c>
      <c r="C19" s="124" t="s">
        <v>89</v>
      </c>
      <c r="D19" s="193">
        <v>0</v>
      </c>
      <c r="E19" s="59">
        <v>0</v>
      </c>
      <c r="F19" s="194">
        <v>0</v>
      </c>
      <c r="G19" s="196">
        <v>0</v>
      </c>
      <c r="H19" s="118">
        <v>0</v>
      </c>
      <c r="I19" s="119">
        <v>0</v>
      </c>
      <c r="J19" s="119">
        <v>0</v>
      </c>
      <c r="K19" s="117">
        <v>0</v>
      </c>
      <c r="L19" s="118">
        <v>0</v>
      </c>
      <c r="M19" s="195">
        <v>0</v>
      </c>
      <c r="N19" s="191">
        <v>0</v>
      </c>
      <c r="O19" s="196">
        <v>0</v>
      </c>
      <c r="P19" s="197">
        <v>0</v>
      </c>
      <c r="Q19" s="119">
        <v>0</v>
      </c>
      <c r="R19" s="198">
        <v>0</v>
      </c>
      <c r="S19" s="199">
        <v>0</v>
      </c>
      <c r="T19" s="119">
        <v>0</v>
      </c>
      <c r="U19" s="119">
        <v>0</v>
      </c>
      <c r="V19" s="198">
        <v>0</v>
      </c>
      <c r="W19" s="190">
        <v>0</v>
      </c>
      <c r="X19" s="190">
        <v>0</v>
      </c>
      <c r="Y19" s="191">
        <v>0</v>
      </c>
      <c r="Z19" s="196">
        <v>0</v>
      </c>
      <c r="AA19" s="192">
        <v>0</v>
      </c>
      <c r="AB19" s="198">
        <v>0</v>
      </c>
      <c r="AC19" s="190">
        <v>0</v>
      </c>
      <c r="AD19" s="198">
        <v>0</v>
      </c>
      <c r="AE19" s="200">
        <v>0</v>
      </c>
      <c r="AF19" s="195">
        <v>0</v>
      </c>
      <c r="AG19" s="196">
        <v>0</v>
      </c>
    </row>
    <row r="20" spans="1:33" ht="22.5" customHeight="1" x14ac:dyDescent="0.2">
      <c r="A20" s="107"/>
      <c r="B20" s="108" t="s">
        <v>121</v>
      </c>
      <c r="C20" s="124" t="s">
        <v>107</v>
      </c>
      <c r="D20" s="193">
        <v>3342456.75</v>
      </c>
      <c r="E20" s="59">
        <v>67293.7</v>
      </c>
      <c r="F20" s="194">
        <v>178639</v>
      </c>
      <c r="G20" s="196">
        <v>0</v>
      </c>
      <c r="H20" s="118">
        <v>2066014.75</v>
      </c>
      <c r="I20" s="119">
        <v>67293.7</v>
      </c>
      <c r="J20" s="119">
        <v>133523</v>
      </c>
      <c r="K20" s="117">
        <v>0</v>
      </c>
      <c r="L20" s="118">
        <v>0</v>
      </c>
      <c r="M20" s="195">
        <v>0</v>
      </c>
      <c r="N20" s="191">
        <v>0</v>
      </c>
      <c r="O20" s="196">
        <v>0</v>
      </c>
      <c r="P20" s="197">
        <v>0</v>
      </c>
      <c r="Q20" s="119">
        <v>0</v>
      </c>
      <c r="R20" s="198">
        <v>0</v>
      </c>
      <c r="S20" s="199">
        <v>104200</v>
      </c>
      <c r="T20" s="119">
        <v>0</v>
      </c>
      <c r="U20" s="119">
        <v>0</v>
      </c>
      <c r="V20" s="198">
        <v>0</v>
      </c>
      <c r="W20" s="190">
        <v>1112116</v>
      </c>
      <c r="X20" s="190">
        <v>0</v>
      </c>
      <c r="Y20" s="191">
        <v>45116</v>
      </c>
      <c r="Z20" s="196">
        <v>0</v>
      </c>
      <c r="AA20" s="192">
        <v>60000</v>
      </c>
      <c r="AB20" s="198">
        <v>0</v>
      </c>
      <c r="AC20" s="190">
        <v>126</v>
      </c>
      <c r="AD20" s="198">
        <v>0</v>
      </c>
      <c r="AE20" s="200">
        <v>0</v>
      </c>
      <c r="AF20" s="195">
        <v>0</v>
      </c>
      <c r="AG20" s="196">
        <v>0</v>
      </c>
    </row>
    <row r="21" spans="1:33" ht="22.5" hidden="1" customHeight="1" x14ac:dyDescent="0.2">
      <c r="A21" s="107"/>
      <c r="B21" s="108" t="s">
        <v>122</v>
      </c>
      <c r="C21" s="124" t="s">
        <v>90</v>
      </c>
      <c r="D21" s="193">
        <v>0</v>
      </c>
      <c r="E21" s="59">
        <v>0</v>
      </c>
      <c r="F21" s="194">
        <v>0</v>
      </c>
      <c r="G21" s="117">
        <v>0</v>
      </c>
      <c r="H21" s="118">
        <v>0</v>
      </c>
      <c r="I21" s="119">
        <v>0</v>
      </c>
      <c r="J21" s="119">
        <v>0</v>
      </c>
      <c r="K21" s="117">
        <v>0</v>
      </c>
      <c r="L21" s="118">
        <v>0</v>
      </c>
      <c r="M21" s="195">
        <v>0</v>
      </c>
      <c r="N21" s="191">
        <v>0</v>
      </c>
      <c r="O21" s="196">
        <v>0</v>
      </c>
      <c r="P21" s="197">
        <v>0</v>
      </c>
      <c r="Q21" s="119">
        <v>0</v>
      </c>
      <c r="R21" s="198">
        <v>0</v>
      </c>
      <c r="S21" s="199">
        <v>0</v>
      </c>
      <c r="T21" s="119">
        <v>0</v>
      </c>
      <c r="U21" s="119">
        <v>0</v>
      </c>
      <c r="V21" s="198">
        <v>0</v>
      </c>
      <c r="W21" s="190">
        <v>0</v>
      </c>
      <c r="X21" s="190">
        <v>0</v>
      </c>
      <c r="Y21" s="191">
        <v>0</v>
      </c>
      <c r="Z21" s="196">
        <v>0</v>
      </c>
      <c r="AA21" s="192">
        <v>0</v>
      </c>
      <c r="AB21" s="198">
        <v>0</v>
      </c>
      <c r="AC21" s="190">
        <v>0</v>
      </c>
      <c r="AD21" s="198">
        <v>0</v>
      </c>
      <c r="AE21" s="200">
        <v>0</v>
      </c>
      <c r="AF21" s="195">
        <v>0</v>
      </c>
      <c r="AG21" s="196">
        <v>0</v>
      </c>
    </row>
    <row r="22" spans="1:33" ht="22.5" hidden="1" customHeight="1" x14ac:dyDescent="0.2">
      <c r="A22" s="107"/>
      <c r="B22" s="108" t="s">
        <v>123</v>
      </c>
      <c r="C22" s="124" t="s">
        <v>91</v>
      </c>
      <c r="D22" s="193">
        <v>0</v>
      </c>
      <c r="E22" s="59">
        <v>0</v>
      </c>
      <c r="F22" s="194">
        <v>0</v>
      </c>
      <c r="G22" s="117">
        <v>0</v>
      </c>
      <c r="H22" s="118">
        <v>0</v>
      </c>
      <c r="I22" s="119">
        <v>0</v>
      </c>
      <c r="J22" s="119">
        <v>0</v>
      </c>
      <c r="K22" s="117">
        <v>0</v>
      </c>
      <c r="L22" s="118">
        <v>0</v>
      </c>
      <c r="M22" s="195">
        <v>0</v>
      </c>
      <c r="N22" s="191">
        <v>0</v>
      </c>
      <c r="O22" s="196">
        <v>0</v>
      </c>
      <c r="P22" s="197">
        <v>0</v>
      </c>
      <c r="Q22" s="119">
        <v>0</v>
      </c>
      <c r="R22" s="198">
        <v>0</v>
      </c>
      <c r="S22" s="199">
        <v>0</v>
      </c>
      <c r="T22" s="119">
        <v>0</v>
      </c>
      <c r="U22" s="119">
        <v>0</v>
      </c>
      <c r="V22" s="198">
        <v>0</v>
      </c>
      <c r="W22" s="190">
        <v>0</v>
      </c>
      <c r="X22" s="190">
        <v>0</v>
      </c>
      <c r="Y22" s="191">
        <v>0</v>
      </c>
      <c r="Z22" s="196">
        <v>0</v>
      </c>
      <c r="AA22" s="192">
        <v>0</v>
      </c>
      <c r="AB22" s="198">
        <v>0</v>
      </c>
      <c r="AC22" s="190">
        <v>0</v>
      </c>
      <c r="AD22" s="198">
        <v>0</v>
      </c>
      <c r="AE22" s="200">
        <v>0</v>
      </c>
      <c r="AF22" s="195">
        <v>0</v>
      </c>
      <c r="AG22" s="196">
        <v>0</v>
      </c>
    </row>
    <row r="23" spans="1:33" ht="22.5" customHeight="1" x14ac:dyDescent="0.2">
      <c r="A23" s="107"/>
      <c r="B23" s="108" t="s">
        <v>124</v>
      </c>
      <c r="C23" s="124" t="s">
        <v>108</v>
      </c>
      <c r="D23" s="193">
        <v>9380569.2300000004</v>
      </c>
      <c r="E23" s="59">
        <v>341188.73</v>
      </c>
      <c r="F23" s="194">
        <v>4274786.5999999996</v>
      </c>
      <c r="G23" s="196">
        <v>360391.11</v>
      </c>
      <c r="H23" s="118">
        <v>7024049.04</v>
      </c>
      <c r="I23" s="119">
        <v>265490.87</v>
      </c>
      <c r="J23" s="119">
        <v>3845536.96</v>
      </c>
      <c r="K23" s="117">
        <v>0</v>
      </c>
      <c r="L23" s="118">
        <v>201523.65</v>
      </c>
      <c r="M23" s="195">
        <v>75697.86</v>
      </c>
      <c r="N23" s="191">
        <v>125825.79</v>
      </c>
      <c r="O23" s="196">
        <v>0</v>
      </c>
      <c r="P23" s="197">
        <v>0</v>
      </c>
      <c r="Q23" s="119">
        <v>0</v>
      </c>
      <c r="R23" s="198">
        <v>0</v>
      </c>
      <c r="S23" s="199">
        <v>1558436.8199999998</v>
      </c>
      <c r="T23" s="119">
        <v>0</v>
      </c>
      <c r="U23" s="119">
        <v>0</v>
      </c>
      <c r="V23" s="198">
        <v>360391.11</v>
      </c>
      <c r="W23" s="190">
        <v>528419.72</v>
      </c>
      <c r="X23" s="190">
        <v>0</v>
      </c>
      <c r="Y23" s="191">
        <v>303423.84999999998</v>
      </c>
      <c r="Z23" s="196">
        <v>0</v>
      </c>
      <c r="AA23" s="192">
        <v>0</v>
      </c>
      <c r="AB23" s="198">
        <v>0</v>
      </c>
      <c r="AC23" s="190">
        <v>15967</v>
      </c>
      <c r="AD23" s="198">
        <v>0</v>
      </c>
      <c r="AE23" s="200">
        <v>52173</v>
      </c>
      <c r="AF23" s="195">
        <v>0</v>
      </c>
      <c r="AG23" s="196">
        <v>0</v>
      </c>
    </row>
    <row r="24" spans="1:33" ht="22.5" hidden="1" customHeight="1" x14ac:dyDescent="0.2">
      <c r="A24" s="109"/>
      <c r="B24" s="108" t="s">
        <v>125</v>
      </c>
      <c r="C24" s="124" t="s">
        <v>109</v>
      </c>
      <c r="D24" s="193">
        <v>0</v>
      </c>
      <c r="E24" s="59">
        <v>0</v>
      </c>
      <c r="F24" s="194">
        <v>0</v>
      </c>
      <c r="G24" s="196">
        <v>0</v>
      </c>
      <c r="H24" s="118">
        <v>0</v>
      </c>
      <c r="I24" s="119">
        <v>0</v>
      </c>
      <c r="J24" s="119">
        <v>0</v>
      </c>
      <c r="K24" s="117">
        <v>0</v>
      </c>
      <c r="L24" s="118">
        <v>0</v>
      </c>
      <c r="M24" s="195">
        <v>0</v>
      </c>
      <c r="N24" s="191">
        <v>0</v>
      </c>
      <c r="O24" s="196">
        <v>0</v>
      </c>
      <c r="P24" s="197">
        <v>0</v>
      </c>
      <c r="Q24" s="119">
        <v>0</v>
      </c>
      <c r="R24" s="198">
        <v>0</v>
      </c>
      <c r="S24" s="199">
        <v>0</v>
      </c>
      <c r="T24" s="119">
        <v>0</v>
      </c>
      <c r="U24" s="119">
        <v>0</v>
      </c>
      <c r="V24" s="198">
        <v>0</v>
      </c>
      <c r="W24" s="190">
        <v>0</v>
      </c>
      <c r="X24" s="190">
        <v>0</v>
      </c>
      <c r="Y24" s="191">
        <v>0</v>
      </c>
      <c r="Z24" s="196">
        <v>0</v>
      </c>
      <c r="AA24" s="192">
        <v>0</v>
      </c>
      <c r="AB24" s="198">
        <v>0</v>
      </c>
      <c r="AC24" s="190">
        <v>0</v>
      </c>
      <c r="AD24" s="198">
        <v>0</v>
      </c>
      <c r="AE24" s="200">
        <v>0</v>
      </c>
      <c r="AF24" s="195">
        <v>0</v>
      </c>
      <c r="AG24" s="196">
        <v>0</v>
      </c>
    </row>
    <row r="25" spans="1:33" ht="22.5" hidden="1" customHeight="1" x14ac:dyDescent="0.2">
      <c r="A25" s="110"/>
      <c r="B25" s="108" t="s">
        <v>126</v>
      </c>
      <c r="C25" s="124" t="s">
        <v>110</v>
      </c>
      <c r="D25" s="193">
        <v>0</v>
      </c>
      <c r="E25" s="59">
        <v>0</v>
      </c>
      <c r="F25" s="194">
        <v>0</v>
      </c>
      <c r="G25" s="196">
        <v>0</v>
      </c>
      <c r="H25" s="118">
        <v>0</v>
      </c>
      <c r="I25" s="119">
        <v>0</v>
      </c>
      <c r="J25" s="119">
        <v>0</v>
      </c>
      <c r="K25" s="117">
        <v>0</v>
      </c>
      <c r="L25" s="118">
        <v>0</v>
      </c>
      <c r="M25" s="195">
        <v>0</v>
      </c>
      <c r="N25" s="191">
        <v>0</v>
      </c>
      <c r="O25" s="196">
        <v>0</v>
      </c>
      <c r="P25" s="197">
        <v>0</v>
      </c>
      <c r="Q25" s="119">
        <v>0</v>
      </c>
      <c r="R25" s="198">
        <v>0</v>
      </c>
      <c r="S25" s="199">
        <v>0</v>
      </c>
      <c r="T25" s="119">
        <v>0</v>
      </c>
      <c r="U25" s="119">
        <v>0</v>
      </c>
      <c r="V25" s="198">
        <v>0</v>
      </c>
      <c r="W25" s="190">
        <v>0</v>
      </c>
      <c r="X25" s="190">
        <v>0</v>
      </c>
      <c r="Y25" s="191">
        <v>0</v>
      </c>
      <c r="Z25" s="196">
        <v>0</v>
      </c>
      <c r="AA25" s="192">
        <v>0</v>
      </c>
      <c r="AB25" s="198">
        <v>0</v>
      </c>
      <c r="AC25" s="190">
        <v>0</v>
      </c>
      <c r="AD25" s="198">
        <v>0</v>
      </c>
      <c r="AE25" s="200">
        <v>0</v>
      </c>
      <c r="AF25" s="195">
        <v>0</v>
      </c>
      <c r="AG25" s="196">
        <v>0</v>
      </c>
    </row>
    <row r="26" spans="1:33" ht="22.5" hidden="1" customHeight="1" x14ac:dyDescent="0.2">
      <c r="A26" s="109"/>
      <c r="B26" s="108" t="s">
        <v>127</v>
      </c>
      <c r="C26" s="124" t="s">
        <v>128</v>
      </c>
      <c r="D26" s="193">
        <v>0</v>
      </c>
      <c r="E26" s="59">
        <v>0</v>
      </c>
      <c r="F26" s="194">
        <v>0</v>
      </c>
      <c r="G26" s="196">
        <v>0</v>
      </c>
      <c r="H26" s="118">
        <v>0</v>
      </c>
      <c r="I26" s="119">
        <v>0</v>
      </c>
      <c r="J26" s="119">
        <v>0</v>
      </c>
      <c r="K26" s="117">
        <v>0</v>
      </c>
      <c r="L26" s="118">
        <v>0</v>
      </c>
      <c r="M26" s="195">
        <v>0</v>
      </c>
      <c r="N26" s="191">
        <v>0</v>
      </c>
      <c r="O26" s="196">
        <v>0</v>
      </c>
      <c r="P26" s="197">
        <v>0</v>
      </c>
      <c r="Q26" s="119">
        <v>0</v>
      </c>
      <c r="R26" s="198">
        <v>0</v>
      </c>
      <c r="S26" s="199">
        <v>0</v>
      </c>
      <c r="T26" s="119">
        <v>0</v>
      </c>
      <c r="U26" s="119">
        <v>0</v>
      </c>
      <c r="V26" s="198">
        <v>0</v>
      </c>
      <c r="W26" s="190">
        <v>0</v>
      </c>
      <c r="X26" s="190">
        <v>0</v>
      </c>
      <c r="Y26" s="191">
        <v>0</v>
      </c>
      <c r="Z26" s="196">
        <v>0</v>
      </c>
      <c r="AA26" s="192">
        <v>0</v>
      </c>
      <c r="AB26" s="198">
        <v>0</v>
      </c>
      <c r="AC26" s="190">
        <v>0</v>
      </c>
      <c r="AD26" s="198">
        <v>0</v>
      </c>
      <c r="AE26" s="200">
        <v>0</v>
      </c>
      <c r="AF26" s="195">
        <v>0</v>
      </c>
      <c r="AG26" s="196">
        <v>0</v>
      </c>
    </row>
    <row r="27" spans="1:33" ht="22.5" customHeight="1" x14ac:dyDescent="0.2">
      <c r="A27" s="110"/>
      <c r="B27" s="108" t="s">
        <v>129</v>
      </c>
      <c r="C27" s="124" t="s">
        <v>130</v>
      </c>
      <c r="D27" s="193">
        <v>52726</v>
      </c>
      <c r="E27" s="59">
        <v>0</v>
      </c>
      <c r="F27" s="194">
        <v>0</v>
      </c>
      <c r="G27" s="196">
        <v>0</v>
      </c>
      <c r="H27" s="118">
        <v>0</v>
      </c>
      <c r="I27" s="119">
        <v>0</v>
      </c>
      <c r="J27" s="119">
        <v>0</v>
      </c>
      <c r="K27" s="117">
        <v>0</v>
      </c>
      <c r="L27" s="118">
        <v>0</v>
      </c>
      <c r="M27" s="195">
        <v>0</v>
      </c>
      <c r="N27" s="191">
        <v>0</v>
      </c>
      <c r="O27" s="196">
        <v>0</v>
      </c>
      <c r="P27" s="197">
        <v>0</v>
      </c>
      <c r="Q27" s="119">
        <v>0</v>
      </c>
      <c r="R27" s="198">
        <v>0</v>
      </c>
      <c r="S27" s="199">
        <v>52726</v>
      </c>
      <c r="T27" s="119">
        <v>0</v>
      </c>
      <c r="U27" s="119">
        <v>0</v>
      </c>
      <c r="V27" s="198">
        <v>0</v>
      </c>
      <c r="W27" s="190">
        <v>0</v>
      </c>
      <c r="X27" s="190">
        <v>0</v>
      </c>
      <c r="Y27" s="191">
        <v>0</v>
      </c>
      <c r="Z27" s="196">
        <v>0</v>
      </c>
      <c r="AA27" s="192">
        <v>0</v>
      </c>
      <c r="AB27" s="198">
        <v>0</v>
      </c>
      <c r="AC27" s="190">
        <v>0</v>
      </c>
      <c r="AD27" s="198">
        <v>0</v>
      </c>
      <c r="AE27" s="200">
        <v>0</v>
      </c>
      <c r="AF27" s="195">
        <v>0</v>
      </c>
      <c r="AG27" s="196">
        <v>0</v>
      </c>
    </row>
    <row r="28" spans="1:33" ht="22.5" customHeight="1" x14ac:dyDescent="0.2">
      <c r="A28" s="110"/>
      <c r="B28" s="108" t="s">
        <v>131</v>
      </c>
      <c r="C28" s="124" t="s">
        <v>132</v>
      </c>
      <c r="D28" s="193">
        <v>2426979.5699999998</v>
      </c>
      <c r="E28" s="59">
        <v>0</v>
      </c>
      <c r="F28" s="194">
        <v>0</v>
      </c>
      <c r="G28" s="117">
        <v>2426979.5699999998</v>
      </c>
      <c r="H28" s="118">
        <v>0</v>
      </c>
      <c r="I28" s="119">
        <v>0</v>
      </c>
      <c r="J28" s="119">
        <v>0</v>
      </c>
      <c r="K28" s="117">
        <v>0</v>
      </c>
      <c r="L28" s="118">
        <v>0</v>
      </c>
      <c r="M28" s="195">
        <v>0</v>
      </c>
      <c r="N28" s="191">
        <v>0</v>
      </c>
      <c r="O28" s="196">
        <v>0</v>
      </c>
      <c r="P28" s="197">
        <v>0</v>
      </c>
      <c r="Q28" s="119">
        <v>0</v>
      </c>
      <c r="R28" s="198">
        <v>0</v>
      </c>
      <c r="S28" s="199">
        <v>2426979.5699999998</v>
      </c>
      <c r="T28" s="119">
        <v>0</v>
      </c>
      <c r="U28" s="119">
        <v>0</v>
      </c>
      <c r="V28" s="198">
        <v>2426979.5699999998</v>
      </c>
      <c r="W28" s="190">
        <v>0</v>
      </c>
      <c r="X28" s="190">
        <v>0</v>
      </c>
      <c r="Y28" s="191">
        <v>0</v>
      </c>
      <c r="Z28" s="196">
        <v>0</v>
      </c>
      <c r="AA28" s="192">
        <v>0</v>
      </c>
      <c r="AB28" s="198">
        <v>0</v>
      </c>
      <c r="AC28" s="190">
        <v>0</v>
      </c>
      <c r="AD28" s="198">
        <v>0</v>
      </c>
      <c r="AE28" s="200">
        <v>0</v>
      </c>
      <c r="AF28" s="195">
        <v>0</v>
      </c>
      <c r="AG28" s="196">
        <v>0</v>
      </c>
    </row>
    <row r="29" spans="1:33" ht="22.5" customHeight="1" x14ac:dyDescent="0.2">
      <c r="A29" s="110"/>
      <c r="B29" s="108" t="s">
        <v>133</v>
      </c>
      <c r="C29" s="124" t="s">
        <v>134</v>
      </c>
      <c r="D29" s="193">
        <v>291248.61</v>
      </c>
      <c r="E29" s="59">
        <v>0</v>
      </c>
      <c r="F29" s="194">
        <v>0</v>
      </c>
      <c r="G29" s="117">
        <v>91248.61</v>
      </c>
      <c r="H29" s="118">
        <v>0</v>
      </c>
      <c r="I29" s="119">
        <v>0</v>
      </c>
      <c r="J29" s="119">
        <v>0</v>
      </c>
      <c r="K29" s="117">
        <v>0</v>
      </c>
      <c r="L29" s="118">
        <v>0</v>
      </c>
      <c r="M29" s="195">
        <v>0</v>
      </c>
      <c r="N29" s="191">
        <v>0</v>
      </c>
      <c r="O29" s="196">
        <v>0</v>
      </c>
      <c r="P29" s="197">
        <v>0</v>
      </c>
      <c r="Q29" s="119">
        <v>0</v>
      </c>
      <c r="R29" s="198">
        <v>0</v>
      </c>
      <c r="S29" s="199">
        <v>291248.61</v>
      </c>
      <c r="T29" s="119">
        <v>0</v>
      </c>
      <c r="U29" s="119">
        <v>0</v>
      </c>
      <c r="V29" s="198">
        <v>91248.61</v>
      </c>
      <c r="W29" s="190">
        <v>0</v>
      </c>
      <c r="X29" s="190">
        <v>0</v>
      </c>
      <c r="Y29" s="191">
        <v>0</v>
      </c>
      <c r="Z29" s="196">
        <v>0</v>
      </c>
      <c r="AA29" s="192">
        <v>0</v>
      </c>
      <c r="AB29" s="198">
        <v>0</v>
      </c>
      <c r="AC29" s="190">
        <v>0</v>
      </c>
      <c r="AD29" s="198">
        <v>0</v>
      </c>
      <c r="AE29" s="200">
        <v>0</v>
      </c>
      <c r="AF29" s="195">
        <v>0</v>
      </c>
      <c r="AG29" s="196">
        <v>0</v>
      </c>
    </row>
    <row r="30" spans="1:33" ht="22.5" hidden="1" customHeight="1" x14ac:dyDescent="0.2">
      <c r="A30" s="110"/>
      <c r="B30" s="108" t="s">
        <v>135</v>
      </c>
      <c r="C30" s="124" t="s">
        <v>136</v>
      </c>
      <c r="D30" s="193">
        <v>0</v>
      </c>
      <c r="E30" s="59">
        <v>0</v>
      </c>
      <c r="F30" s="194">
        <v>0</v>
      </c>
      <c r="G30" s="196">
        <v>0</v>
      </c>
      <c r="H30" s="118">
        <v>0</v>
      </c>
      <c r="I30" s="119">
        <v>0</v>
      </c>
      <c r="J30" s="119">
        <v>0</v>
      </c>
      <c r="K30" s="117">
        <v>0</v>
      </c>
      <c r="L30" s="118">
        <v>0</v>
      </c>
      <c r="M30" s="195">
        <v>0</v>
      </c>
      <c r="N30" s="191">
        <v>0</v>
      </c>
      <c r="O30" s="196">
        <v>0</v>
      </c>
      <c r="P30" s="197">
        <v>0</v>
      </c>
      <c r="Q30" s="119">
        <v>0</v>
      </c>
      <c r="R30" s="198">
        <v>0</v>
      </c>
      <c r="S30" s="199">
        <v>0</v>
      </c>
      <c r="T30" s="119">
        <v>0</v>
      </c>
      <c r="U30" s="119">
        <v>0</v>
      </c>
      <c r="V30" s="198">
        <v>0</v>
      </c>
      <c r="W30" s="190">
        <v>0</v>
      </c>
      <c r="X30" s="190">
        <v>0</v>
      </c>
      <c r="Y30" s="191">
        <v>0</v>
      </c>
      <c r="Z30" s="196">
        <v>0</v>
      </c>
      <c r="AA30" s="192">
        <v>0</v>
      </c>
      <c r="AB30" s="198">
        <v>0</v>
      </c>
      <c r="AC30" s="190">
        <v>0</v>
      </c>
      <c r="AD30" s="198">
        <v>0</v>
      </c>
      <c r="AE30" s="200">
        <v>0</v>
      </c>
      <c r="AF30" s="195">
        <v>0</v>
      </c>
      <c r="AG30" s="196">
        <v>0</v>
      </c>
    </row>
    <row r="31" spans="1:33" ht="22.5" hidden="1" customHeight="1" x14ac:dyDescent="0.2">
      <c r="A31" s="109"/>
      <c r="B31" s="108" t="s">
        <v>137</v>
      </c>
      <c r="C31" s="124" t="s">
        <v>138</v>
      </c>
      <c r="D31" s="193">
        <v>0</v>
      </c>
      <c r="E31" s="59">
        <v>0</v>
      </c>
      <c r="F31" s="194">
        <v>0</v>
      </c>
      <c r="G31" s="196">
        <v>0</v>
      </c>
      <c r="H31" s="118">
        <v>0</v>
      </c>
      <c r="I31" s="119">
        <v>0</v>
      </c>
      <c r="J31" s="119">
        <v>0</v>
      </c>
      <c r="K31" s="117">
        <v>0</v>
      </c>
      <c r="L31" s="118">
        <v>0</v>
      </c>
      <c r="M31" s="195">
        <v>0</v>
      </c>
      <c r="N31" s="191">
        <v>0</v>
      </c>
      <c r="O31" s="196">
        <v>0</v>
      </c>
      <c r="P31" s="197">
        <v>0</v>
      </c>
      <c r="Q31" s="119">
        <v>0</v>
      </c>
      <c r="R31" s="198">
        <v>0</v>
      </c>
      <c r="S31" s="199">
        <v>0</v>
      </c>
      <c r="T31" s="119">
        <v>0</v>
      </c>
      <c r="U31" s="119">
        <v>0</v>
      </c>
      <c r="V31" s="198">
        <v>0</v>
      </c>
      <c r="W31" s="190">
        <v>0</v>
      </c>
      <c r="X31" s="190">
        <v>0</v>
      </c>
      <c r="Y31" s="191">
        <v>0</v>
      </c>
      <c r="Z31" s="196">
        <v>0</v>
      </c>
      <c r="AA31" s="192">
        <v>0</v>
      </c>
      <c r="AB31" s="198">
        <v>0</v>
      </c>
      <c r="AC31" s="190">
        <v>0</v>
      </c>
      <c r="AD31" s="198">
        <v>0</v>
      </c>
      <c r="AE31" s="200">
        <v>0</v>
      </c>
      <c r="AF31" s="195">
        <v>0</v>
      </c>
      <c r="AG31" s="196">
        <v>0</v>
      </c>
    </row>
    <row r="32" spans="1:33" ht="22.5" hidden="1" customHeight="1" x14ac:dyDescent="0.2">
      <c r="A32" s="109"/>
      <c r="B32" s="108" t="s">
        <v>139</v>
      </c>
      <c r="C32" s="124" t="s">
        <v>140</v>
      </c>
      <c r="D32" s="193">
        <v>0</v>
      </c>
      <c r="E32" s="59">
        <v>0</v>
      </c>
      <c r="F32" s="194">
        <v>0</v>
      </c>
      <c r="G32" s="196">
        <v>0</v>
      </c>
      <c r="H32" s="118">
        <v>0</v>
      </c>
      <c r="I32" s="119">
        <v>0</v>
      </c>
      <c r="J32" s="119">
        <v>0</v>
      </c>
      <c r="K32" s="117">
        <v>0</v>
      </c>
      <c r="L32" s="118">
        <v>0</v>
      </c>
      <c r="M32" s="195">
        <v>0</v>
      </c>
      <c r="N32" s="191">
        <v>0</v>
      </c>
      <c r="O32" s="196">
        <v>0</v>
      </c>
      <c r="P32" s="197">
        <v>0</v>
      </c>
      <c r="Q32" s="119">
        <v>0</v>
      </c>
      <c r="R32" s="198">
        <v>0</v>
      </c>
      <c r="S32" s="199">
        <v>0</v>
      </c>
      <c r="T32" s="119">
        <v>0</v>
      </c>
      <c r="U32" s="119">
        <v>0</v>
      </c>
      <c r="V32" s="198">
        <v>0</v>
      </c>
      <c r="W32" s="190">
        <v>0</v>
      </c>
      <c r="X32" s="190">
        <v>0</v>
      </c>
      <c r="Y32" s="191">
        <v>0</v>
      </c>
      <c r="Z32" s="196">
        <v>0</v>
      </c>
      <c r="AA32" s="192">
        <v>0</v>
      </c>
      <c r="AB32" s="198">
        <v>0</v>
      </c>
      <c r="AC32" s="190">
        <v>0</v>
      </c>
      <c r="AD32" s="198">
        <v>0</v>
      </c>
      <c r="AE32" s="200">
        <v>0</v>
      </c>
      <c r="AF32" s="195">
        <v>0</v>
      </c>
      <c r="AG32" s="196">
        <v>0</v>
      </c>
    </row>
    <row r="33" spans="1:33" ht="22.5" hidden="1" customHeight="1" x14ac:dyDescent="0.2">
      <c r="A33" s="109"/>
      <c r="B33" s="108" t="s">
        <v>141</v>
      </c>
      <c r="C33" s="124" t="s">
        <v>142</v>
      </c>
      <c r="D33" s="193">
        <v>0</v>
      </c>
      <c r="E33" s="59">
        <v>0</v>
      </c>
      <c r="F33" s="194">
        <v>0</v>
      </c>
      <c r="G33" s="196">
        <v>0</v>
      </c>
      <c r="H33" s="118">
        <v>0</v>
      </c>
      <c r="I33" s="119">
        <v>0</v>
      </c>
      <c r="J33" s="119">
        <v>0</v>
      </c>
      <c r="K33" s="117">
        <v>0</v>
      </c>
      <c r="L33" s="118">
        <v>0</v>
      </c>
      <c r="M33" s="195">
        <v>0</v>
      </c>
      <c r="N33" s="191">
        <v>0</v>
      </c>
      <c r="O33" s="196">
        <v>0</v>
      </c>
      <c r="P33" s="197">
        <v>0</v>
      </c>
      <c r="Q33" s="119">
        <v>0</v>
      </c>
      <c r="R33" s="198">
        <v>0</v>
      </c>
      <c r="S33" s="199">
        <v>0</v>
      </c>
      <c r="T33" s="119">
        <v>0</v>
      </c>
      <c r="U33" s="119">
        <v>0</v>
      </c>
      <c r="V33" s="198">
        <v>0</v>
      </c>
      <c r="W33" s="190">
        <v>0</v>
      </c>
      <c r="X33" s="190">
        <v>0</v>
      </c>
      <c r="Y33" s="191">
        <v>0</v>
      </c>
      <c r="Z33" s="196">
        <v>0</v>
      </c>
      <c r="AA33" s="192">
        <v>0</v>
      </c>
      <c r="AB33" s="198">
        <v>0</v>
      </c>
      <c r="AC33" s="190">
        <v>0</v>
      </c>
      <c r="AD33" s="198">
        <v>0</v>
      </c>
      <c r="AE33" s="200">
        <v>0</v>
      </c>
      <c r="AF33" s="195">
        <v>0</v>
      </c>
      <c r="AG33" s="196">
        <v>0</v>
      </c>
    </row>
    <row r="34" spans="1:33" ht="22.5" hidden="1" customHeight="1" x14ac:dyDescent="0.2">
      <c r="A34" s="109"/>
      <c r="B34" s="108" t="s">
        <v>143</v>
      </c>
      <c r="C34" s="124" t="s">
        <v>144</v>
      </c>
      <c r="D34" s="193">
        <v>0</v>
      </c>
      <c r="E34" s="59">
        <v>0</v>
      </c>
      <c r="F34" s="194">
        <v>0</v>
      </c>
      <c r="G34" s="196">
        <v>0</v>
      </c>
      <c r="H34" s="118">
        <v>0</v>
      </c>
      <c r="I34" s="119">
        <v>0</v>
      </c>
      <c r="J34" s="119">
        <v>0</v>
      </c>
      <c r="K34" s="117">
        <v>0</v>
      </c>
      <c r="L34" s="118">
        <v>0</v>
      </c>
      <c r="M34" s="195">
        <v>0</v>
      </c>
      <c r="N34" s="191">
        <v>0</v>
      </c>
      <c r="O34" s="196">
        <v>0</v>
      </c>
      <c r="P34" s="197">
        <v>0</v>
      </c>
      <c r="Q34" s="119">
        <v>0</v>
      </c>
      <c r="R34" s="198">
        <v>0</v>
      </c>
      <c r="S34" s="199">
        <v>0</v>
      </c>
      <c r="T34" s="119">
        <v>0</v>
      </c>
      <c r="U34" s="119">
        <v>0</v>
      </c>
      <c r="V34" s="198">
        <v>0</v>
      </c>
      <c r="W34" s="190">
        <v>0</v>
      </c>
      <c r="X34" s="190">
        <v>0</v>
      </c>
      <c r="Y34" s="191">
        <v>0</v>
      </c>
      <c r="Z34" s="196">
        <v>0</v>
      </c>
      <c r="AA34" s="192">
        <v>0</v>
      </c>
      <c r="AB34" s="198">
        <v>0</v>
      </c>
      <c r="AC34" s="190">
        <v>0</v>
      </c>
      <c r="AD34" s="198">
        <v>0</v>
      </c>
      <c r="AE34" s="200">
        <v>0</v>
      </c>
      <c r="AF34" s="195">
        <v>0</v>
      </c>
      <c r="AG34" s="196">
        <v>0</v>
      </c>
    </row>
    <row r="35" spans="1:33" ht="22.5" hidden="1" customHeight="1" x14ac:dyDescent="0.2">
      <c r="A35" s="109"/>
      <c r="B35" s="108" t="s">
        <v>145</v>
      </c>
      <c r="C35" s="124" t="s">
        <v>92</v>
      </c>
      <c r="D35" s="193">
        <v>0</v>
      </c>
      <c r="E35" s="59">
        <v>0</v>
      </c>
      <c r="F35" s="194">
        <v>0</v>
      </c>
      <c r="G35" s="117">
        <v>0</v>
      </c>
      <c r="H35" s="118">
        <v>0</v>
      </c>
      <c r="I35" s="119">
        <v>0</v>
      </c>
      <c r="J35" s="119">
        <v>0</v>
      </c>
      <c r="K35" s="117">
        <v>0</v>
      </c>
      <c r="L35" s="118">
        <v>0</v>
      </c>
      <c r="M35" s="195">
        <v>0</v>
      </c>
      <c r="N35" s="191">
        <v>0</v>
      </c>
      <c r="O35" s="196">
        <v>0</v>
      </c>
      <c r="P35" s="197">
        <v>0</v>
      </c>
      <c r="Q35" s="119">
        <v>0</v>
      </c>
      <c r="R35" s="198">
        <v>0</v>
      </c>
      <c r="S35" s="199">
        <v>0</v>
      </c>
      <c r="T35" s="119">
        <v>0</v>
      </c>
      <c r="U35" s="119">
        <v>0</v>
      </c>
      <c r="V35" s="198">
        <v>0</v>
      </c>
      <c r="W35" s="190">
        <v>0</v>
      </c>
      <c r="X35" s="190">
        <v>0</v>
      </c>
      <c r="Y35" s="191">
        <v>0</v>
      </c>
      <c r="Z35" s="196">
        <v>0</v>
      </c>
      <c r="AA35" s="192">
        <v>0</v>
      </c>
      <c r="AB35" s="198">
        <v>0</v>
      </c>
      <c r="AC35" s="190">
        <v>0</v>
      </c>
      <c r="AD35" s="198">
        <v>0</v>
      </c>
      <c r="AE35" s="200">
        <v>0</v>
      </c>
      <c r="AF35" s="195">
        <v>0</v>
      </c>
      <c r="AG35" s="196">
        <v>0</v>
      </c>
    </row>
    <row r="36" spans="1:33" ht="22.5" hidden="1" customHeight="1" x14ac:dyDescent="0.2">
      <c r="A36" s="109"/>
      <c r="B36" s="108" t="s">
        <v>146</v>
      </c>
      <c r="C36" s="124" t="s">
        <v>93</v>
      </c>
      <c r="D36" s="193"/>
      <c r="E36" s="59"/>
      <c r="F36" s="194"/>
      <c r="G36" s="117"/>
      <c r="H36" s="118"/>
      <c r="I36" s="119"/>
      <c r="J36" s="119"/>
      <c r="K36" s="117"/>
      <c r="L36" s="118"/>
      <c r="M36" s="195"/>
      <c r="N36" s="191"/>
      <c r="O36" s="196"/>
      <c r="P36" s="197"/>
      <c r="Q36" s="119"/>
      <c r="R36" s="198"/>
      <c r="S36" s="199"/>
      <c r="T36" s="119"/>
      <c r="U36" s="119"/>
      <c r="V36" s="198"/>
      <c r="W36" s="190"/>
      <c r="X36" s="190"/>
      <c r="Y36" s="191"/>
      <c r="Z36" s="196"/>
      <c r="AA36" s="192"/>
      <c r="AB36" s="198"/>
      <c r="AC36" s="190"/>
      <c r="AD36" s="198"/>
      <c r="AE36" s="200"/>
      <c r="AF36" s="195"/>
      <c r="AG36" s="196"/>
    </row>
    <row r="37" spans="1:33" ht="22.5" hidden="1" customHeight="1" x14ac:dyDescent="0.2">
      <c r="A37" s="120"/>
      <c r="B37" s="108" t="s">
        <v>147</v>
      </c>
      <c r="C37" s="124" t="s">
        <v>111</v>
      </c>
      <c r="D37" s="193"/>
      <c r="E37" s="59"/>
      <c r="F37" s="194"/>
      <c r="G37" s="117"/>
      <c r="H37" s="118"/>
      <c r="I37" s="119"/>
      <c r="J37" s="119"/>
      <c r="K37" s="117"/>
      <c r="L37" s="118"/>
      <c r="M37" s="195"/>
      <c r="N37" s="191"/>
      <c r="O37" s="196"/>
      <c r="P37" s="197"/>
      <c r="Q37" s="119"/>
      <c r="R37" s="198"/>
      <c r="S37" s="199"/>
      <c r="T37" s="119"/>
      <c r="U37" s="119"/>
      <c r="V37" s="198"/>
      <c r="W37" s="190"/>
      <c r="X37" s="190"/>
      <c r="Y37" s="191"/>
      <c r="Z37" s="196"/>
      <c r="AA37" s="192"/>
      <c r="AB37" s="198"/>
      <c r="AC37" s="190"/>
      <c r="AD37" s="198"/>
      <c r="AE37" s="200"/>
      <c r="AF37" s="195"/>
      <c r="AG37" s="196"/>
    </row>
    <row r="38" spans="1:33" ht="22.5" hidden="1" customHeight="1" x14ac:dyDescent="0.2">
      <c r="A38" s="110"/>
      <c r="B38" s="106" t="s">
        <v>148</v>
      </c>
      <c r="C38" s="123" t="s">
        <v>94</v>
      </c>
      <c r="D38" s="193"/>
      <c r="E38" s="201"/>
      <c r="F38" s="202"/>
      <c r="G38" s="196"/>
      <c r="H38" s="200"/>
      <c r="I38" s="190"/>
      <c r="J38" s="190"/>
      <c r="K38" s="196"/>
      <c r="L38" s="200"/>
      <c r="M38" s="191"/>
      <c r="N38" s="191"/>
      <c r="O38" s="196"/>
      <c r="P38" s="203"/>
      <c r="Q38" s="190"/>
      <c r="R38" s="198"/>
      <c r="S38" s="204"/>
      <c r="T38" s="190"/>
      <c r="U38" s="190"/>
      <c r="V38" s="198"/>
      <c r="W38" s="190"/>
      <c r="X38" s="190"/>
      <c r="Y38" s="191"/>
      <c r="Z38" s="196"/>
      <c r="AA38" s="192"/>
      <c r="AB38" s="198"/>
      <c r="AC38" s="190"/>
      <c r="AD38" s="198"/>
      <c r="AE38" s="200"/>
      <c r="AF38" s="191"/>
      <c r="AG38" s="196"/>
    </row>
    <row r="39" spans="1:33" ht="22.5" hidden="1" customHeight="1" x14ac:dyDescent="0.2">
      <c r="A39" s="110"/>
      <c r="B39" s="108" t="s">
        <v>149</v>
      </c>
      <c r="C39" s="124" t="s">
        <v>150</v>
      </c>
      <c r="D39" s="193"/>
      <c r="E39" s="59"/>
      <c r="F39" s="194"/>
      <c r="G39" s="196"/>
      <c r="H39" s="118"/>
      <c r="I39" s="119"/>
      <c r="J39" s="119"/>
      <c r="K39" s="117"/>
      <c r="L39" s="118"/>
      <c r="M39" s="195"/>
      <c r="N39" s="191"/>
      <c r="O39" s="196"/>
      <c r="P39" s="197"/>
      <c r="Q39" s="119"/>
      <c r="R39" s="198"/>
      <c r="S39" s="199"/>
      <c r="T39" s="119"/>
      <c r="U39" s="119"/>
      <c r="V39" s="198"/>
      <c r="W39" s="190"/>
      <c r="X39" s="190"/>
      <c r="Y39" s="191"/>
      <c r="Z39" s="196"/>
      <c r="AA39" s="192"/>
      <c r="AB39" s="198"/>
      <c r="AC39" s="190"/>
      <c r="AD39" s="198"/>
      <c r="AE39" s="200"/>
      <c r="AF39" s="195"/>
      <c r="AG39" s="196"/>
    </row>
    <row r="40" spans="1:33" ht="22.5" hidden="1" customHeight="1" x14ac:dyDescent="0.2">
      <c r="A40" s="109"/>
      <c r="B40" s="108" t="s">
        <v>151</v>
      </c>
      <c r="C40" s="124" t="s">
        <v>152</v>
      </c>
      <c r="D40" s="193"/>
      <c r="E40" s="59"/>
      <c r="F40" s="194"/>
      <c r="G40" s="196"/>
      <c r="H40" s="118"/>
      <c r="I40" s="119"/>
      <c r="J40" s="119"/>
      <c r="K40" s="117"/>
      <c r="L40" s="118"/>
      <c r="M40" s="195"/>
      <c r="N40" s="191"/>
      <c r="O40" s="196"/>
      <c r="P40" s="197"/>
      <c r="Q40" s="119"/>
      <c r="R40" s="198"/>
      <c r="S40" s="199"/>
      <c r="T40" s="119"/>
      <c r="U40" s="119"/>
      <c r="V40" s="198"/>
      <c r="W40" s="190"/>
      <c r="X40" s="190"/>
      <c r="Y40" s="191"/>
      <c r="Z40" s="196"/>
      <c r="AA40" s="192"/>
      <c r="AB40" s="198"/>
      <c r="AC40" s="190"/>
      <c r="AD40" s="198"/>
      <c r="AE40" s="200"/>
      <c r="AF40" s="195"/>
      <c r="AG40" s="196"/>
    </row>
    <row r="41" spans="1:33" ht="22.5" hidden="1" customHeight="1" x14ac:dyDescent="0.2">
      <c r="A41" s="109"/>
      <c r="B41" s="108" t="s">
        <v>153</v>
      </c>
      <c r="C41" s="124" t="s">
        <v>154</v>
      </c>
      <c r="D41" s="193"/>
      <c r="E41" s="59"/>
      <c r="F41" s="194"/>
      <c r="G41" s="196"/>
      <c r="H41" s="118"/>
      <c r="I41" s="119"/>
      <c r="J41" s="119"/>
      <c r="K41" s="117"/>
      <c r="L41" s="118"/>
      <c r="M41" s="195"/>
      <c r="N41" s="191"/>
      <c r="O41" s="196"/>
      <c r="P41" s="197"/>
      <c r="Q41" s="119"/>
      <c r="R41" s="198"/>
      <c r="S41" s="199"/>
      <c r="T41" s="119"/>
      <c r="U41" s="119"/>
      <c r="V41" s="198"/>
      <c r="W41" s="190"/>
      <c r="X41" s="190"/>
      <c r="Y41" s="191"/>
      <c r="Z41" s="196"/>
      <c r="AA41" s="192"/>
      <c r="AB41" s="198"/>
      <c r="AC41" s="190"/>
      <c r="AD41" s="198"/>
      <c r="AE41" s="200"/>
      <c r="AF41" s="195"/>
      <c r="AG41" s="196"/>
    </row>
    <row r="42" spans="1:33" ht="22.5" hidden="1" customHeight="1" x14ac:dyDescent="0.2">
      <c r="A42" s="109"/>
      <c r="B42" s="108" t="s">
        <v>155</v>
      </c>
      <c r="C42" s="124" t="s">
        <v>156</v>
      </c>
      <c r="D42" s="193"/>
      <c r="E42" s="59"/>
      <c r="F42" s="194"/>
      <c r="G42" s="196"/>
      <c r="H42" s="118"/>
      <c r="I42" s="119"/>
      <c r="J42" s="119"/>
      <c r="K42" s="117"/>
      <c r="L42" s="118"/>
      <c r="M42" s="195"/>
      <c r="N42" s="191"/>
      <c r="O42" s="196"/>
      <c r="P42" s="197"/>
      <c r="Q42" s="119"/>
      <c r="R42" s="198"/>
      <c r="S42" s="199"/>
      <c r="T42" s="119"/>
      <c r="U42" s="119"/>
      <c r="V42" s="198"/>
      <c r="W42" s="190"/>
      <c r="X42" s="190"/>
      <c r="Y42" s="191"/>
      <c r="Z42" s="196"/>
      <c r="AA42" s="192"/>
      <c r="AB42" s="198"/>
      <c r="AC42" s="190"/>
      <c r="AD42" s="198"/>
      <c r="AE42" s="200"/>
      <c r="AF42" s="195"/>
      <c r="AG42" s="196"/>
    </row>
    <row r="43" spans="1:33" ht="22.5" hidden="1" customHeight="1" x14ac:dyDescent="0.2">
      <c r="A43" s="109"/>
      <c r="B43" s="108" t="s">
        <v>157</v>
      </c>
      <c r="C43" s="124" t="s">
        <v>95</v>
      </c>
      <c r="D43" s="193">
        <v>0</v>
      </c>
      <c r="E43" s="59">
        <v>0</v>
      </c>
      <c r="F43" s="194">
        <v>0</v>
      </c>
      <c r="G43" s="196">
        <v>0</v>
      </c>
      <c r="H43" s="118">
        <v>0</v>
      </c>
      <c r="I43" s="119">
        <v>0</v>
      </c>
      <c r="J43" s="119">
        <v>0</v>
      </c>
      <c r="K43" s="117">
        <v>0</v>
      </c>
      <c r="L43" s="118">
        <v>0</v>
      </c>
      <c r="M43" s="195">
        <v>0</v>
      </c>
      <c r="N43" s="191">
        <v>0</v>
      </c>
      <c r="O43" s="196">
        <v>0</v>
      </c>
      <c r="P43" s="197">
        <v>0</v>
      </c>
      <c r="Q43" s="119">
        <v>0</v>
      </c>
      <c r="R43" s="198">
        <v>0</v>
      </c>
      <c r="S43" s="199">
        <v>0</v>
      </c>
      <c r="T43" s="119">
        <v>0</v>
      </c>
      <c r="U43" s="119">
        <v>0</v>
      </c>
      <c r="V43" s="198">
        <v>0</v>
      </c>
      <c r="W43" s="190">
        <v>0</v>
      </c>
      <c r="X43" s="190">
        <v>0</v>
      </c>
      <c r="Y43" s="191">
        <v>0</v>
      </c>
      <c r="Z43" s="196">
        <v>0</v>
      </c>
      <c r="AA43" s="192">
        <v>0</v>
      </c>
      <c r="AB43" s="198">
        <v>0</v>
      </c>
      <c r="AC43" s="190">
        <v>0</v>
      </c>
      <c r="AD43" s="198">
        <v>0</v>
      </c>
      <c r="AE43" s="200">
        <v>0</v>
      </c>
      <c r="AF43" s="195">
        <v>0</v>
      </c>
      <c r="AG43" s="196">
        <v>0</v>
      </c>
    </row>
    <row r="44" spans="1:33" ht="22.5" hidden="1" customHeight="1" x14ac:dyDescent="0.2">
      <c r="A44" s="109"/>
      <c r="B44" s="108" t="s">
        <v>158</v>
      </c>
      <c r="C44" s="124" t="s">
        <v>96</v>
      </c>
      <c r="D44" s="193">
        <v>0</v>
      </c>
      <c r="E44" s="59">
        <v>0</v>
      </c>
      <c r="F44" s="194">
        <v>0</v>
      </c>
      <c r="G44" s="117">
        <v>0</v>
      </c>
      <c r="H44" s="118">
        <v>0</v>
      </c>
      <c r="I44" s="119">
        <v>0</v>
      </c>
      <c r="J44" s="119">
        <v>0</v>
      </c>
      <c r="K44" s="117">
        <v>0</v>
      </c>
      <c r="L44" s="118">
        <v>0</v>
      </c>
      <c r="M44" s="195">
        <v>0</v>
      </c>
      <c r="N44" s="191">
        <v>0</v>
      </c>
      <c r="O44" s="196">
        <v>0</v>
      </c>
      <c r="P44" s="197">
        <v>0</v>
      </c>
      <c r="Q44" s="119">
        <v>0</v>
      </c>
      <c r="R44" s="198">
        <v>0</v>
      </c>
      <c r="S44" s="199">
        <v>0</v>
      </c>
      <c r="T44" s="119">
        <v>0</v>
      </c>
      <c r="U44" s="119">
        <v>0</v>
      </c>
      <c r="V44" s="198">
        <v>0</v>
      </c>
      <c r="W44" s="190">
        <v>0</v>
      </c>
      <c r="X44" s="190">
        <v>0</v>
      </c>
      <c r="Y44" s="191">
        <v>0</v>
      </c>
      <c r="Z44" s="196">
        <v>0</v>
      </c>
      <c r="AA44" s="192">
        <v>0</v>
      </c>
      <c r="AB44" s="198">
        <v>0</v>
      </c>
      <c r="AC44" s="190">
        <v>0</v>
      </c>
      <c r="AD44" s="198">
        <v>0</v>
      </c>
      <c r="AE44" s="200">
        <v>0</v>
      </c>
      <c r="AF44" s="195">
        <v>0</v>
      </c>
      <c r="AG44" s="196">
        <v>0</v>
      </c>
    </row>
    <row r="45" spans="1:33" ht="22.5" hidden="1" customHeight="1" x14ac:dyDescent="0.2">
      <c r="A45" s="109"/>
      <c r="B45" s="108" t="s">
        <v>159</v>
      </c>
      <c r="C45" s="124" t="s">
        <v>97</v>
      </c>
      <c r="D45" s="193">
        <v>0</v>
      </c>
      <c r="E45" s="59">
        <v>0</v>
      </c>
      <c r="F45" s="194">
        <v>0</v>
      </c>
      <c r="G45" s="196">
        <v>0</v>
      </c>
      <c r="H45" s="118">
        <v>0</v>
      </c>
      <c r="I45" s="119">
        <v>0</v>
      </c>
      <c r="J45" s="119">
        <v>0</v>
      </c>
      <c r="K45" s="117">
        <v>0</v>
      </c>
      <c r="L45" s="118">
        <v>0</v>
      </c>
      <c r="M45" s="195">
        <v>0</v>
      </c>
      <c r="N45" s="191">
        <v>0</v>
      </c>
      <c r="O45" s="196">
        <v>0</v>
      </c>
      <c r="P45" s="197">
        <v>0</v>
      </c>
      <c r="Q45" s="119">
        <v>0</v>
      </c>
      <c r="R45" s="198">
        <v>0</v>
      </c>
      <c r="S45" s="199">
        <v>0</v>
      </c>
      <c r="T45" s="119">
        <v>0</v>
      </c>
      <c r="U45" s="119">
        <v>0</v>
      </c>
      <c r="V45" s="198">
        <v>0</v>
      </c>
      <c r="W45" s="190">
        <v>0</v>
      </c>
      <c r="X45" s="190">
        <v>0</v>
      </c>
      <c r="Y45" s="191">
        <v>0</v>
      </c>
      <c r="Z45" s="196">
        <v>0</v>
      </c>
      <c r="AA45" s="192">
        <v>0</v>
      </c>
      <c r="AB45" s="198">
        <v>0</v>
      </c>
      <c r="AC45" s="190">
        <v>0</v>
      </c>
      <c r="AD45" s="198">
        <v>0</v>
      </c>
      <c r="AE45" s="200">
        <v>0</v>
      </c>
      <c r="AF45" s="195">
        <v>0</v>
      </c>
      <c r="AG45" s="196">
        <v>0</v>
      </c>
    </row>
    <row r="46" spans="1:33" ht="22.5" hidden="1" customHeight="1" x14ac:dyDescent="0.2">
      <c r="A46" s="109"/>
      <c r="B46" s="108" t="s">
        <v>160</v>
      </c>
      <c r="C46" s="124" t="s">
        <v>161</v>
      </c>
      <c r="D46" s="193">
        <v>0</v>
      </c>
      <c r="E46" s="59">
        <v>0</v>
      </c>
      <c r="F46" s="194">
        <v>0</v>
      </c>
      <c r="G46" s="196">
        <v>0</v>
      </c>
      <c r="H46" s="118">
        <v>0</v>
      </c>
      <c r="I46" s="119">
        <v>0</v>
      </c>
      <c r="J46" s="119">
        <v>0</v>
      </c>
      <c r="K46" s="117">
        <v>0</v>
      </c>
      <c r="L46" s="118">
        <v>0</v>
      </c>
      <c r="M46" s="195">
        <v>0</v>
      </c>
      <c r="N46" s="191">
        <v>0</v>
      </c>
      <c r="O46" s="196">
        <v>0</v>
      </c>
      <c r="P46" s="197">
        <v>0</v>
      </c>
      <c r="Q46" s="119">
        <v>0</v>
      </c>
      <c r="R46" s="198">
        <v>0</v>
      </c>
      <c r="S46" s="199">
        <v>0</v>
      </c>
      <c r="T46" s="119">
        <v>0</v>
      </c>
      <c r="U46" s="119">
        <v>0</v>
      </c>
      <c r="V46" s="198">
        <v>0</v>
      </c>
      <c r="W46" s="190">
        <v>0</v>
      </c>
      <c r="X46" s="190">
        <v>0</v>
      </c>
      <c r="Y46" s="191">
        <v>0</v>
      </c>
      <c r="Z46" s="196">
        <v>0</v>
      </c>
      <c r="AA46" s="192">
        <v>0</v>
      </c>
      <c r="AB46" s="198">
        <v>0</v>
      </c>
      <c r="AC46" s="190">
        <v>0</v>
      </c>
      <c r="AD46" s="198">
        <v>0</v>
      </c>
      <c r="AE46" s="200">
        <v>0</v>
      </c>
      <c r="AF46" s="195">
        <v>0</v>
      </c>
      <c r="AG46" s="196">
        <v>0</v>
      </c>
    </row>
    <row r="47" spans="1:33" ht="22.5" hidden="1" customHeight="1" x14ac:dyDescent="0.2">
      <c r="A47" s="109"/>
      <c r="B47" s="108" t="s">
        <v>162</v>
      </c>
      <c r="C47" s="124" t="s">
        <v>163</v>
      </c>
      <c r="D47" s="193">
        <v>0</v>
      </c>
      <c r="E47" s="59">
        <v>0</v>
      </c>
      <c r="F47" s="194">
        <v>0</v>
      </c>
      <c r="G47" s="196">
        <v>0</v>
      </c>
      <c r="H47" s="118">
        <v>0</v>
      </c>
      <c r="I47" s="119">
        <v>0</v>
      </c>
      <c r="J47" s="119">
        <v>0</v>
      </c>
      <c r="K47" s="117">
        <v>0</v>
      </c>
      <c r="L47" s="118">
        <v>0</v>
      </c>
      <c r="M47" s="195">
        <v>0</v>
      </c>
      <c r="N47" s="191">
        <v>0</v>
      </c>
      <c r="O47" s="196">
        <v>0</v>
      </c>
      <c r="P47" s="197">
        <v>0</v>
      </c>
      <c r="Q47" s="119">
        <v>0</v>
      </c>
      <c r="R47" s="198">
        <v>0</v>
      </c>
      <c r="S47" s="199">
        <v>0</v>
      </c>
      <c r="T47" s="119">
        <v>0</v>
      </c>
      <c r="U47" s="119">
        <v>0</v>
      </c>
      <c r="V47" s="198">
        <v>0</v>
      </c>
      <c r="W47" s="190">
        <v>0</v>
      </c>
      <c r="X47" s="190">
        <v>0</v>
      </c>
      <c r="Y47" s="191">
        <v>0</v>
      </c>
      <c r="Z47" s="196">
        <v>0</v>
      </c>
      <c r="AA47" s="192">
        <v>0</v>
      </c>
      <c r="AB47" s="198">
        <v>0</v>
      </c>
      <c r="AC47" s="190">
        <v>0</v>
      </c>
      <c r="AD47" s="198">
        <v>0</v>
      </c>
      <c r="AE47" s="200">
        <v>0</v>
      </c>
      <c r="AF47" s="195">
        <v>0</v>
      </c>
      <c r="AG47" s="196">
        <v>0</v>
      </c>
    </row>
    <row r="48" spans="1:33" ht="22.5" hidden="1" customHeight="1" x14ac:dyDescent="0.2">
      <c r="A48" s="109"/>
      <c r="B48" s="108" t="s">
        <v>164</v>
      </c>
      <c r="C48" s="124" t="s">
        <v>165</v>
      </c>
      <c r="D48" s="193">
        <v>0</v>
      </c>
      <c r="E48" s="59">
        <v>0</v>
      </c>
      <c r="F48" s="194">
        <v>0</v>
      </c>
      <c r="G48" s="196">
        <v>0</v>
      </c>
      <c r="H48" s="118">
        <v>0</v>
      </c>
      <c r="I48" s="119">
        <v>0</v>
      </c>
      <c r="J48" s="119">
        <v>0</v>
      </c>
      <c r="K48" s="117">
        <v>0</v>
      </c>
      <c r="L48" s="118">
        <v>0</v>
      </c>
      <c r="M48" s="195">
        <v>0</v>
      </c>
      <c r="N48" s="191">
        <v>0</v>
      </c>
      <c r="O48" s="196">
        <v>0</v>
      </c>
      <c r="P48" s="197">
        <v>0</v>
      </c>
      <c r="Q48" s="119">
        <v>0</v>
      </c>
      <c r="R48" s="198">
        <v>0</v>
      </c>
      <c r="S48" s="199">
        <v>0</v>
      </c>
      <c r="T48" s="119">
        <v>0</v>
      </c>
      <c r="U48" s="119">
        <v>0</v>
      </c>
      <c r="V48" s="198">
        <v>0</v>
      </c>
      <c r="W48" s="190">
        <v>0</v>
      </c>
      <c r="X48" s="190">
        <v>0</v>
      </c>
      <c r="Y48" s="191">
        <v>0</v>
      </c>
      <c r="Z48" s="196">
        <v>0</v>
      </c>
      <c r="AA48" s="192">
        <v>0</v>
      </c>
      <c r="AB48" s="198">
        <v>0</v>
      </c>
      <c r="AC48" s="190">
        <v>0</v>
      </c>
      <c r="AD48" s="198">
        <v>0</v>
      </c>
      <c r="AE48" s="200">
        <v>0</v>
      </c>
      <c r="AF48" s="195">
        <v>0</v>
      </c>
      <c r="AG48" s="196">
        <v>0</v>
      </c>
    </row>
    <row r="49" spans="1:33" ht="22.5" hidden="1" customHeight="1" x14ac:dyDescent="0.2">
      <c r="A49" s="109"/>
      <c r="B49" s="108" t="s">
        <v>166</v>
      </c>
      <c r="C49" s="124" t="s">
        <v>167</v>
      </c>
      <c r="D49" s="193">
        <v>0</v>
      </c>
      <c r="E49" s="59">
        <v>0</v>
      </c>
      <c r="F49" s="194">
        <v>0</v>
      </c>
      <c r="G49" s="196">
        <v>0</v>
      </c>
      <c r="H49" s="118">
        <v>0</v>
      </c>
      <c r="I49" s="119">
        <v>0</v>
      </c>
      <c r="J49" s="119">
        <v>0</v>
      </c>
      <c r="K49" s="117">
        <v>0</v>
      </c>
      <c r="L49" s="118">
        <v>0</v>
      </c>
      <c r="M49" s="195">
        <v>0</v>
      </c>
      <c r="N49" s="191">
        <v>0</v>
      </c>
      <c r="O49" s="196">
        <v>0</v>
      </c>
      <c r="P49" s="197">
        <v>0</v>
      </c>
      <c r="Q49" s="119">
        <v>0</v>
      </c>
      <c r="R49" s="198">
        <v>0</v>
      </c>
      <c r="S49" s="199">
        <v>0</v>
      </c>
      <c r="T49" s="119">
        <v>0</v>
      </c>
      <c r="U49" s="119">
        <v>0</v>
      </c>
      <c r="V49" s="198">
        <v>0</v>
      </c>
      <c r="W49" s="190">
        <v>0</v>
      </c>
      <c r="X49" s="190">
        <v>0</v>
      </c>
      <c r="Y49" s="191">
        <v>0</v>
      </c>
      <c r="Z49" s="196">
        <v>0</v>
      </c>
      <c r="AA49" s="192">
        <v>0</v>
      </c>
      <c r="AB49" s="198">
        <v>0</v>
      </c>
      <c r="AC49" s="190">
        <v>0</v>
      </c>
      <c r="AD49" s="198">
        <v>0</v>
      </c>
      <c r="AE49" s="200">
        <v>0</v>
      </c>
      <c r="AF49" s="195">
        <v>0</v>
      </c>
      <c r="AG49" s="196">
        <v>0</v>
      </c>
    </row>
    <row r="50" spans="1:33" ht="22.5" hidden="1" customHeight="1" x14ac:dyDescent="0.2">
      <c r="A50" s="109"/>
      <c r="B50" s="108" t="s">
        <v>168</v>
      </c>
      <c r="C50" s="124" t="s">
        <v>169</v>
      </c>
      <c r="D50" s="193">
        <v>0</v>
      </c>
      <c r="E50" s="59">
        <v>0</v>
      </c>
      <c r="F50" s="194">
        <v>0</v>
      </c>
      <c r="G50" s="117">
        <v>0</v>
      </c>
      <c r="H50" s="118">
        <v>0</v>
      </c>
      <c r="I50" s="119">
        <v>0</v>
      </c>
      <c r="J50" s="119">
        <v>0</v>
      </c>
      <c r="K50" s="117">
        <v>0</v>
      </c>
      <c r="L50" s="118">
        <v>0</v>
      </c>
      <c r="M50" s="195">
        <v>0</v>
      </c>
      <c r="N50" s="191">
        <v>0</v>
      </c>
      <c r="O50" s="196">
        <v>0</v>
      </c>
      <c r="P50" s="197">
        <v>0</v>
      </c>
      <c r="Q50" s="119">
        <v>0</v>
      </c>
      <c r="R50" s="198">
        <v>0</v>
      </c>
      <c r="S50" s="199">
        <v>0</v>
      </c>
      <c r="T50" s="119">
        <v>0</v>
      </c>
      <c r="U50" s="119">
        <v>0</v>
      </c>
      <c r="V50" s="198">
        <v>0</v>
      </c>
      <c r="W50" s="190">
        <v>0</v>
      </c>
      <c r="X50" s="190">
        <v>0</v>
      </c>
      <c r="Y50" s="191">
        <v>0</v>
      </c>
      <c r="Z50" s="196">
        <v>0</v>
      </c>
      <c r="AA50" s="192">
        <v>0</v>
      </c>
      <c r="AB50" s="198">
        <v>0</v>
      </c>
      <c r="AC50" s="190">
        <v>0</v>
      </c>
      <c r="AD50" s="198">
        <v>0</v>
      </c>
      <c r="AE50" s="200">
        <v>0</v>
      </c>
      <c r="AF50" s="195">
        <v>0</v>
      </c>
      <c r="AG50" s="196">
        <v>0</v>
      </c>
    </row>
    <row r="51" spans="1:33" ht="22.5" hidden="1" customHeight="1" x14ac:dyDescent="0.2">
      <c r="A51" s="109"/>
      <c r="B51" s="108" t="s">
        <v>170</v>
      </c>
      <c r="C51" s="124" t="s">
        <v>171</v>
      </c>
      <c r="D51" s="193">
        <v>0</v>
      </c>
      <c r="E51" s="59">
        <v>0</v>
      </c>
      <c r="F51" s="194">
        <v>0</v>
      </c>
      <c r="G51" s="196">
        <v>0</v>
      </c>
      <c r="H51" s="118">
        <v>0</v>
      </c>
      <c r="I51" s="119">
        <v>0</v>
      </c>
      <c r="J51" s="119">
        <v>0</v>
      </c>
      <c r="K51" s="117">
        <v>0</v>
      </c>
      <c r="L51" s="118">
        <v>0</v>
      </c>
      <c r="M51" s="195">
        <v>0</v>
      </c>
      <c r="N51" s="191">
        <v>0</v>
      </c>
      <c r="O51" s="196">
        <v>0</v>
      </c>
      <c r="P51" s="197">
        <v>0</v>
      </c>
      <c r="Q51" s="119">
        <v>0</v>
      </c>
      <c r="R51" s="198">
        <v>0</v>
      </c>
      <c r="S51" s="199">
        <v>0</v>
      </c>
      <c r="T51" s="119">
        <v>0</v>
      </c>
      <c r="U51" s="119">
        <v>0</v>
      </c>
      <c r="V51" s="198">
        <v>0</v>
      </c>
      <c r="W51" s="190">
        <v>0</v>
      </c>
      <c r="X51" s="190">
        <v>0</v>
      </c>
      <c r="Y51" s="191">
        <v>0</v>
      </c>
      <c r="Z51" s="196">
        <v>0</v>
      </c>
      <c r="AA51" s="192">
        <v>0</v>
      </c>
      <c r="AB51" s="198">
        <v>0</v>
      </c>
      <c r="AC51" s="190">
        <v>0</v>
      </c>
      <c r="AD51" s="198">
        <v>0</v>
      </c>
      <c r="AE51" s="200">
        <v>0</v>
      </c>
      <c r="AF51" s="195">
        <v>0</v>
      </c>
      <c r="AG51" s="196">
        <v>0</v>
      </c>
    </row>
    <row r="52" spans="1:33" ht="22.5" customHeight="1" x14ac:dyDescent="0.2">
      <c r="A52" s="109"/>
      <c r="B52" s="108" t="s">
        <v>172</v>
      </c>
      <c r="C52" s="124" t="s">
        <v>98</v>
      </c>
      <c r="D52" s="193">
        <v>898908.6</v>
      </c>
      <c r="E52" s="59">
        <v>0</v>
      </c>
      <c r="F52" s="194">
        <v>3680.96</v>
      </c>
      <c r="G52" s="196">
        <v>0</v>
      </c>
      <c r="H52" s="118">
        <v>637066.64999999991</v>
      </c>
      <c r="I52" s="119">
        <v>0</v>
      </c>
      <c r="J52" s="119">
        <v>3680.96</v>
      </c>
      <c r="K52" s="117">
        <v>0</v>
      </c>
      <c r="L52" s="118">
        <v>0</v>
      </c>
      <c r="M52" s="195">
        <v>0</v>
      </c>
      <c r="N52" s="191">
        <v>0</v>
      </c>
      <c r="O52" s="196">
        <v>0</v>
      </c>
      <c r="P52" s="197">
        <v>0</v>
      </c>
      <c r="Q52" s="119">
        <v>0</v>
      </c>
      <c r="R52" s="198">
        <v>0</v>
      </c>
      <c r="S52" s="199">
        <v>261405.16</v>
      </c>
      <c r="T52" s="119">
        <v>0</v>
      </c>
      <c r="U52" s="119">
        <v>0</v>
      </c>
      <c r="V52" s="198">
        <v>0</v>
      </c>
      <c r="W52" s="190">
        <v>436.79</v>
      </c>
      <c r="X52" s="190">
        <v>0</v>
      </c>
      <c r="Y52" s="191">
        <v>0</v>
      </c>
      <c r="Z52" s="196">
        <v>0</v>
      </c>
      <c r="AA52" s="192">
        <v>0</v>
      </c>
      <c r="AB52" s="198">
        <v>0</v>
      </c>
      <c r="AC52" s="190">
        <v>0</v>
      </c>
      <c r="AD52" s="198">
        <v>0</v>
      </c>
      <c r="AE52" s="200">
        <v>0</v>
      </c>
      <c r="AF52" s="195">
        <v>0</v>
      </c>
      <c r="AG52" s="196">
        <v>0</v>
      </c>
    </row>
    <row r="53" spans="1:33" ht="22.5" customHeight="1" x14ac:dyDescent="0.2">
      <c r="A53" s="109"/>
      <c r="B53" s="108" t="s">
        <v>173</v>
      </c>
      <c r="C53" s="124" t="s">
        <v>99</v>
      </c>
      <c r="D53" s="193">
        <v>16350.05</v>
      </c>
      <c r="E53" s="59">
        <v>0</v>
      </c>
      <c r="F53" s="194">
        <v>0</v>
      </c>
      <c r="G53" s="196">
        <v>0</v>
      </c>
      <c r="H53" s="118">
        <v>16350.05</v>
      </c>
      <c r="I53" s="119">
        <v>0</v>
      </c>
      <c r="J53" s="119">
        <v>0</v>
      </c>
      <c r="K53" s="117">
        <v>0</v>
      </c>
      <c r="L53" s="118">
        <v>0</v>
      </c>
      <c r="M53" s="195">
        <v>0</v>
      </c>
      <c r="N53" s="191">
        <v>0</v>
      </c>
      <c r="O53" s="196">
        <v>0</v>
      </c>
      <c r="P53" s="197">
        <v>0</v>
      </c>
      <c r="Q53" s="119">
        <v>0</v>
      </c>
      <c r="R53" s="198">
        <v>0</v>
      </c>
      <c r="S53" s="199">
        <v>0</v>
      </c>
      <c r="T53" s="119">
        <v>0</v>
      </c>
      <c r="U53" s="119">
        <v>0</v>
      </c>
      <c r="V53" s="198">
        <v>0</v>
      </c>
      <c r="W53" s="190">
        <v>0</v>
      </c>
      <c r="X53" s="190">
        <v>0</v>
      </c>
      <c r="Y53" s="191">
        <v>0</v>
      </c>
      <c r="Z53" s="196">
        <v>0</v>
      </c>
      <c r="AA53" s="192">
        <v>0</v>
      </c>
      <c r="AB53" s="198">
        <v>0</v>
      </c>
      <c r="AC53" s="190">
        <v>0</v>
      </c>
      <c r="AD53" s="198">
        <v>0</v>
      </c>
      <c r="AE53" s="200">
        <v>0</v>
      </c>
      <c r="AF53" s="195">
        <v>0</v>
      </c>
      <c r="AG53" s="196">
        <v>0</v>
      </c>
    </row>
    <row r="54" spans="1:33" ht="22.5" customHeight="1" x14ac:dyDescent="0.2">
      <c r="A54" s="109"/>
      <c r="B54" s="108" t="s">
        <v>174</v>
      </c>
      <c r="C54" s="124" t="s">
        <v>100</v>
      </c>
      <c r="D54" s="193">
        <v>281003.24</v>
      </c>
      <c r="E54" s="59">
        <v>0</v>
      </c>
      <c r="F54" s="194">
        <v>0</v>
      </c>
      <c r="G54" s="196">
        <v>55500</v>
      </c>
      <c r="H54" s="118">
        <v>25500</v>
      </c>
      <c r="I54" s="119">
        <v>0</v>
      </c>
      <c r="J54" s="119">
        <v>0</v>
      </c>
      <c r="K54" s="117">
        <v>0</v>
      </c>
      <c r="L54" s="118">
        <v>0</v>
      </c>
      <c r="M54" s="195">
        <v>0</v>
      </c>
      <c r="N54" s="191">
        <v>0</v>
      </c>
      <c r="O54" s="196">
        <v>0</v>
      </c>
      <c r="P54" s="197">
        <v>20245.57</v>
      </c>
      <c r="Q54" s="119">
        <v>0</v>
      </c>
      <c r="R54" s="198">
        <v>0</v>
      </c>
      <c r="S54" s="199">
        <v>235257.67</v>
      </c>
      <c r="T54" s="119">
        <v>0</v>
      </c>
      <c r="U54" s="119">
        <v>0</v>
      </c>
      <c r="V54" s="198">
        <v>55500</v>
      </c>
      <c r="W54" s="190">
        <v>0</v>
      </c>
      <c r="X54" s="190">
        <v>0</v>
      </c>
      <c r="Y54" s="191">
        <v>0</v>
      </c>
      <c r="Z54" s="196">
        <v>0</v>
      </c>
      <c r="AA54" s="192">
        <v>0</v>
      </c>
      <c r="AB54" s="198">
        <v>0</v>
      </c>
      <c r="AC54" s="190">
        <v>0</v>
      </c>
      <c r="AD54" s="198">
        <v>0</v>
      </c>
      <c r="AE54" s="200">
        <v>0</v>
      </c>
      <c r="AF54" s="195">
        <v>0</v>
      </c>
      <c r="AG54" s="196">
        <v>0</v>
      </c>
    </row>
    <row r="55" spans="1:33" ht="22.5" customHeight="1" thickBot="1" x14ac:dyDescent="0.25">
      <c r="A55" s="109"/>
      <c r="B55" s="108" t="s">
        <v>175</v>
      </c>
      <c r="C55" s="124" t="s">
        <v>176</v>
      </c>
      <c r="D55" s="193">
        <v>197353910.17999998</v>
      </c>
      <c r="E55" s="59">
        <v>0</v>
      </c>
      <c r="F55" s="194">
        <v>0</v>
      </c>
      <c r="G55" s="117">
        <v>0</v>
      </c>
      <c r="H55" s="118">
        <v>159213.06</v>
      </c>
      <c r="I55" s="119">
        <v>0</v>
      </c>
      <c r="J55" s="119">
        <v>0</v>
      </c>
      <c r="K55" s="117">
        <v>0</v>
      </c>
      <c r="L55" s="118">
        <v>0</v>
      </c>
      <c r="M55" s="195">
        <v>0</v>
      </c>
      <c r="N55" s="191">
        <v>0</v>
      </c>
      <c r="O55" s="196">
        <v>0</v>
      </c>
      <c r="P55" s="197">
        <v>0</v>
      </c>
      <c r="Q55" s="119">
        <v>0</v>
      </c>
      <c r="R55" s="198">
        <v>0</v>
      </c>
      <c r="S55" s="199">
        <v>197174126.11999997</v>
      </c>
      <c r="T55" s="119">
        <v>0</v>
      </c>
      <c r="U55" s="119">
        <v>0</v>
      </c>
      <c r="V55" s="198">
        <v>0</v>
      </c>
      <c r="W55" s="190">
        <v>20571</v>
      </c>
      <c r="X55" s="190">
        <v>0</v>
      </c>
      <c r="Y55" s="191">
        <v>0</v>
      </c>
      <c r="Z55" s="196">
        <v>0</v>
      </c>
      <c r="AA55" s="192">
        <v>0</v>
      </c>
      <c r="AB55" s="198">
        <v>0</v>
      </c>
      <c r="AC55" s="190">
        <v>0</v>
      </c>
      <c r="AD55" s="198">
        <v>0</v>
      </c>
      <c r="AE55" s="200">
        <v>0</v>
      </c>
      <c r="AF55" s="195">
        <v>0</v>
      </c>
      <c r="AG55" s="196">
        <v>0</v>
      </c>
    </row>
    <row r="56" spans="1:33" ht="22.5" hidden="1" customHeight="1" x14ac:dyDescent="0.2">
      <c r="A56" s="109"/>
      <c r="B56" s="108" t="s">
        <v>177</v>
      </c>
      <c r="C56" s="124" t="s">
        <v>178</v>
      </c>
      <c r="D56" s="193">
        <v>0</v>
      </c>
      <c r="E56" s="59">
        <v>0</v>
      </c>
      <c r="F56" s="194">
        <v>0</v>
      </c>
      <c r="G56" s="117">
        <v>0</v>
      </c>
      <c r="H56" s="118">
        <v>0</v>
      </c>
      <c r="I56" s="119">
        <v>0</v>
      </c>
      <c r="J56" s="119">
        <v>0</v>
      </c>
      <c r="K56" s="117">
        <v>0</v>
      </c>
      <c r="L56" s="118">
        <v>0</v>
      </c>
      <c r="M56" s="195">
        <v>0</v>
      </c>
      <c r="N56" s="191">
        <v>0</v>
      </c>
      <c r="O56" s="196">
        <v>0</v>
      </c>
      <c r="P56" s="197">
        <v>0</v>
      </c>
      <c r="Q56" s="119">
        <v>0</v>
      </c>
      <c r="R56" s="198">
        <v>0</v>
      </c>
      <c r="S56" s="199">
        <v>0</v>
      </c>
      <c r="T56" s="119">
        <v>0</v>
      </c>
      <c r="U56" s="119">
        <v>0</v>
      </c>
      <c r="V56" s="198">
        <v>0</v>
      </c>
      <c r="W56" s="190">
        <v>0</v>
      </c>
      <c r="X56" s="190">
        <v>0</v>
      </c>
      <c r="Y56" s="191">
        <v>0</v>
      </c>
      <c r="Z56" s="196">
        <v>0</v>
      </c>
      <c r="AA56" s="192">
        <v>0</v>
      </c>
      <c r="AB56" s="198">
        <v>0</v>
      </c>
      <c r="AC56" s="190">
        <v>0</v>
      </c>
      <c r="AD56" s="198">
        <v>0</v>
      </c>
      <c r="AE56" s="200">
        <v>0</v>
      </c>
      <c r="AF56" s="195">
        <v>0</v>
      </c>
      <c r="AG56" s="196">
        <v>0</v>
      </c>
    </row>
    <row r="57" spans="1:33" ht="22.5" hidden="1" customHeight="1" thickBot="1" x14ac:dyDescent="0.25">
      <c r="A57" s="109">
        <v>47</v>
      </c>
      <c r="B57" s="121" t="s">
        <v>179</v>
      </c>
      <c r="C57" s="125" t="s">
        <v>180</v>
      </c>
      <c r="D57" s="205">
        <v>0</v>
      </c>
      <c r="E57" s="145">
        <v>0</v>
      </c>
      <c r="F57" s="206">
        <v>0</v>
      </c>
      <c r="G57" s="146">
        <v>0</v>
      </c>
      <c r="H57" s="147">
        <v>0</v>
      </c>
      <c r="I57" s="148">
        <v>0</v>
      </c>
      <c r="J57" s="148">
        <v>0</v>
      </c>
      <c r="K57" s="146">
        <v>0</v>
      </c>
      <c r="L57" s="207">
        <v>0</v>
      </c>
      <c r="M57" s="208">
        <v>0</v>
      </c>
      <c r="N57" s="209">
        <v>0</v>
      </c>
      <c r="O57" s="210">
        <v>0</v>
      </c>
      <c r="P57" s="211">
        <v>0</v>
      </c>
      <c r="Q57" s="148">
        <v>0</v>
      </c>
      <c r="R57" s="212">
        <v>0</v>
      </c>
      <c r="S57" s="213">
        <v>0</v>
      </c>
      <c r="T57" s="119">
        <v>0</v>
      </c>
      <c r="U57" s="119">
        <v>0</v>
      </c>
      <c r="V57" s="212">
        <v>0</v>
      </c>
      <c r="W57" s="190">
        <v>0</v>
      </c>
      <c r="X57" s="190">
        <v>0</v>
      </c>
      <c r="Y57" s="191">
        <v>0</v>
      </c>
      <c r="Z57" s="214">
        <v>0</v>
      </c>
      <c r="AA57" s="192">
        <v>0</v>
      </c>
      <c r="AB57" s="212">
        <v>0</v>
      </c>
      <c r="AC57" s="190">
        <v>0</v>
      </c>
      <c r="AD57" s="212">
        <v>0</v>
      </c>
      <c r="AE57" s="215">
        <v>0</v>
      </c>
      <c r="AF57" s="208">
        <v>0</v>
      </c>
      <c r="AG57" s="214">
        <v>0</v>
      </c>
    </row>
    <row r="58" spans="1:33" ht="20.25" customHeight="1" thickBot="1" x14ac:dyDescent="0.25">
      <c r="A58" s="363" t="s">
        <v>2</v>
      </c>
      <c r="B58" s="364"/>
      <c r="C58" s="61"/>
      <c r="D58" s="129">
        <f>SUM(D11:D57)</f>
        <v>340240345.74000001</v>
      </c>
      <c r="E58" s="129">
        <f>SUM(E11:E57)</f>
        <v>15002205.52</v>
      </c>
      <c r="F58" s="65">
        <f t="shared" ref="F58:AG58" si="0">SUM(F11:F57)</f>
        <v>6665998.8399999999</v>
      </c>
      <c r="G58" s="66">
        <f t="shared" si="0"/>
        <v>19701773.009999998</v>
      </c>
      <c r="H58" s="63">
        <f t="shared" si="0"/>
        <v>86847704</v>
      </c>
      <c r="I58" s="64">
        <f t="shared" si="0"/>
        <v>5211217.41</v>
      </c>
      <c r="J58" s="64">
        <f t="shared" si="0"/>
        <v>4955817.18</v>
      </c>
      <c r="K58" s="62">
        <f t="shared" si="0"/>
        <v>0</v>
      </c>
      <c r="L58" s="63">
        <f t="shared" si="0"/>
        <v>310307.65000000002</v>
      </c>
      <c r="M58" s="64">
        <f t="shared" si="0"/>
        <v>184481.86</v>
      </c>
      <c r="N58" s="64">
        <f t="shared" si="0"/>
        <v>125825.79</v>
      </c>
      <c r="O58" s="62">
        <f t="shared" si="0"/>
        <v>0</v>
      </c>
      <c r="P58" s="63">
        <f t="shared" si="0"/>
        <v>151066.35</v>
      </c>
      <c r="Q58" s="64">
        <f t="shared" si="0"/>
        <v>0</v>
      </c>
      <c r="R58" s="62">
        <f t="shared" si="0"/>
        <v>0</v>
      </c>
      <c r="S58" s="63">
        <f t="shared" si="0"/>
        <v>241244856.10999995</v>
      </c>
      <c r="T58" s="64">
        <f t="shared" si="0"/>
        <v>9606506.25</v>
      </c>
      <c r="U58" s="64">
        <f t="shared" si="0"/>
        <v>475000</v>
      </c>
      <c r="V58" s="62">
        <f t="shared" si="0"/>
        <v>19504712.649999999</v>
      </c>
      <c r="W58" s="63">
        <f t="shared" si="0"/>
        <v>10950702.979999999</v>
      </c>
      <c r="X58" s="64">
        <f t="shared" si="0"/>
        <v>0</v>
      </c>
      <c r="Y58" s="64">
        <f t="shared" si="0"/>
        <v>1109355.8700000001</v>
      </c>
      <c r="Z58" s="62">
        <f t="shared" si="0"/>
        <v>0</v>
      </c>
      <c r="AA58" s="63">
        <f t="shared" si="0"/>
        <v>60532.44</v>
      </c>
      <c r="AB58" s="62">
        <f t="shared" si="0"/>
        <v>0</v>
      </c>
      <c r="AC58" s="63">
        <f t="shared" si="0"/>
        <v>213153.36</v>
      </c>
      <c r="AD58" s="62">
        <f t="shared" si="0"/>
        <v>197060.36</v>
      </c>
      <c r="AE58" s="111">
        <f t="shared" si="0"/>
        <v>462022.85</v>
      </c>
      <c r="AF58" s="64">
        <f t="shared" si="0"/>
        <v>0</v>
      </c>
      <c r="AG58" s="183">
        <f t="shared" si="0"/>
        <v>0</v>
      </c>
    </row>
    <row r="60" spans="1:33" hidden="1" x14ac:dyDescent="0.2">
      <c r="D60" t="e">
        <f>SUM(#REF!)</f>
        <v>#REF!</v>
      </c>
      <c r="E60" s="60" t="e">
        <f>SUM(#REF!)</f>
        <v>#REF!</v>
      </c>
      <c r="F60" s="60" t="e">
        <f>SUM(#REF!)</f>
        <v>#REF!</v>
      </c>
    </row>
    <row r="61" spans="1:33" x14ac:dyDescent="0.2">
      <c r="E61" s="60"/>
      <c r="H61" t="s">
        <v>181</v>
      </c>
    </row>
  </sheetData>
  <mergeCells count="37"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S6:V7"/>
    <mergeCell ref="E3:F3"/>
    <mergeCell ref="V8:V9"/>
    <mergeCell ref="Z8:Z9"/>
    <mergeCell ref="AD8:AD9"/>
    <mergeCell ref="AC8:AC9"/>
    <mergeCell ref="O8:O9"/>
    <mergeCell ref="L6:O7"/>
    <mergeCell ref="M8:N8"/>
    <mergeCell ref="P6:R7"/>
    <mergeCell ref="AB8:AB9"/>
    <mergeCell ref="K8:K9"/>
    <mergeCell ref="AA8:AA9"/>
    <mergeCell ref="W6:Z7"/>
    <mergeCell ref="AA6:AB7"/>
    <mergeCell ref="AC6:AD7"/>
    <mergeCell ref="AE6:AG7"/>
    <mergeCell ref="T8:U8"/>
    <mergeCell ref="W8:W9"/>
    <mergeCell ref="X8:Y8"/>
    <mergeCell ref="AE8:AE9"/>
    <mergeCell ref="AG8:AG9"/>
  </mergeCells>
  <pageMargins left="0.51181102362204722" right="0.19685039370078741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1</cp:lastModifiedBy>
  <cp:lastPrinted>2024-11-20T13:28:18Z</cp:lastPrinted>
  <dcterms:created xsi:type="dcterms:W3CDTF">2009-06-24T11:15:33Z</dcterms:created>
  <dcterms:modified xsi:type="dcterms:W3CDTF">2024-11-20T13:30:03Z</dcterms:modified>
</cp:coreProperties>
</file>